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18.xml" ContentType="application/vnd.openxmlformats-officedocument.drawingml.char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5"/>
  </bookViews>
  <sheets>
    <sheet name="Hoja1" sheetId="1" r:id="rId1"/>
    <sheet name="Gr.Prom.Lp,AeqTE" sheetId="18" r:id="rId2"/>
    <sheet name="Sptr.Prom.Lp,AeqTe" sheetId="17" r:id="rId3"/>
    <sheet name="Gr.Prom.Lex" sheetId="20" r:id="rId4"/>
    <sheet name="Spctr.Prom.Lex" sheetId="19" r:id="rId5"/>
    <sheet name="Gr.Lp,Lex" sheetId="21" r:id="rId6"/>
    <sheet name="Espectros.Prom.Lp, Lex" sheetId="2" r:id="rId7"/>
    <sheet name="Gr.Lecturas" sheetId="7" r:id="rId8"/>
    <sheet name="Espectros lecturas" sheetId="4" r:id="rId9"/>
    <sheet name="Gr.L1" sheetId="6" r:id="rId10"/>
    <sheet name="Sptr.L1" sheetId="5" r:id="rId11"/>
    <sheet name="Gr.L2" sheetId="9" r:id="rId12"/>
    <sheet name="Sptr.L2" sheetId="8" r:id="rId13"/>
    <sheet name="Gr.L3" sheetId="11" r:id="rId14"/>
    <sheet name="Sptr.L3" sheetId="10" r:id="rId15"/>
    <sheet name="Gr.L4" sheetId="13" r:id="rId16"/>
    <sheet name="Sptr.L4" sheetId="12" r:id="rId17"/>
    <sheet name="Gr.L5" sheetId="15" r:id="rId18"/>
    <sheet name="Sptr.L5" sheetId="14" r:id="rId19"/>
  </sheets>
  <calcPr calcId="125725"/>
</workbook>
</file>

<file path=xl/calcChain.xml><?xml version="1.0" encoding="utf-8"?>
<calcChain xmlns="http://schemas.openxmlformats.org/spreadsheetml/2006/main">
  <c r="D6" i="19"/>
  <c r="D6" i="17"/>
  <c r="J10" i="2" l="1"/>
  <c r="E12"/>
  <c r="E13"/>
  <c r="E16"/>
  <c r="E17"/>
  <c r="E20"/>
  <c r="E21"/>
  <c r="E24"/>
  <c r="E25"/>
  <c r="E28"/>
  <c r="E29"/>
  <c r="E32"/>
  <c r="E33"/>
  <c r="F10"/>
  <c r="E10"/>
  <c r="H10" s="1"/>
  <c r="C10" i="14"/>
  <c r="C18"/>
  <c r="C29"/>
  <c r="C5"/>
  <c r="E7" i="12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6"/>
  <c r="D7" i="10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6"/>
  <c r="D6" i="8"/>
  <c r="C5" i="5"/>
  <c r="D7" i="8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C6" i="5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G8" i="4"/>
  <c r="C6" i="14" s="1"/>
  <c r="G9" i="4"/>
  <c r="C7" i="14" s="1"/>
  <c r="G10" i="4"/>
  <c r="C8" i="14" s="1"/>
  <c r="G11" i="4"/>
  <c r="C9" i="14" s="1"/>
  <c r="G12" i="4"/>
  <c r="G13"/>
  <c r="C11" i="14" s="1"/>
  <c r="G14" i="4"/>
  <c r="C12" i="14" s="1"/>
  <c r="G15" i="4"/>
  <c r="C13" i="14" s="1"/>
  <c r="G16" i="4"/>
  <c r="C14" i="14" s="1"/>
  <c r="G17" i="4"/>
  <c r="C15" i="14" s="1"/>
  <c r="G18" i="4"/>
  <c r="C16" i="14" s="1"/>
  <c r="G19" i="4"/>
  <c r="C17" i="14" s="1"/>
  <c r="G20" i="4"/>
  <c r="G21"/>
  <c r="C19" i="14" s="1"/>
  <c r="G22" i="4"/>
  <c r="C20" i="14" s="1"/>
  <c r="G23" i="4"/>
  <c r="C21" i="14" s="1"/>
  <c r="G24" i="4"/>
  <c r="C22" i="14" s="1"/>
  <c r="G25" i="4"/>
  <c r="C23" i="14" s="1"/>
  <c r="G26" i="4"/>
  <c r="C24" i="14" s="1"/>
  <c r="G27" i="4"/>
  <c r="C25" i="14" s="1"/>
  <c r="G28" i="4"/>
  <c r="C26" i="14" s="1"/>
  <c r="G29" i="4"/>
  <c r="C27" i="14" s="1"/>
  <c r="G30" i="4"/>
  <c r="C28" i="14" s="1"/>
  <c r="G31" i="4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C31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M5" i="1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"/>
  <c r="I5"/>
  <c r="I6"/>
  <c r="I7"/>
  <c r="I8"/>
  <c r="I9"/>
  <c r="I10"/>
  <c r="I11"/>
  <c r="I12"/>
  <c r="I13"/>
  <c r="I14"/>
  <c r="I15"/>
  <c r="I16"/>
  <c r="C11" i="2" s="1"/>
  <c r="I17" i="1"/>
  <c r="C12" i="2" s="1"/>
  <c r="I18" i="1"/>
  <c r="C13" i="2" s="1"/>
  <c r="I19" i="1"/>
  <c r="C14" i="2" s="1"/>
  <c r="I20" i="1"/>
  <c r="C15" i="2" s="1"/>
  <c r="I21" i="1"/>
  <c r="C16" i="2" s="1"/>
  <c r="I22" i="1"/>
  <c r="C17" i="2" s="1"/>
  <c r="I23" i="1"/>
  <c r="C18" i="2" s="1"/>
  <c r="I24" i="1"/>
  <c r="C19" i="2" s="1"/>
  <c r="I25" i="1"/>
  <c r="C20" i="2" s="1"/>
  <c r="I26" i="1"/>
  <c r="C21" i="2" s="1"/>
  <c r="I27" i="1"/>
  <c r="C22" i="2" s="1"/>
  <c r="I28" i="1"/>
  <c r="C23" i="2" s="1"/>
  <c r="I29" i="1"/>
  <c r="C24" i="2" s="1"/>
  <c r="I30" i="1"/>
  <c r="C25" i="2" s="1"/>
  <c r="I31" i="1"/>
  <c r="C26" i="2" s="1"/>
  <c r="I32" i="1"/>
  <c r="C27" i="2" s="1"/>
  <c r="E27" s="1"/>
  <c r="I33" i="1"/>
  <c r="C28" i="2" s="1"/>
  <c r="I34" i="1"/>
  <c r="C29" i="2" s="1"/>
  <c r="I35" i="1"/>
  <c r="C30" i="2" s="1"/>
  <c r="I36" i="1"/>
  <c r="C31" i="2" s="1"/>
  <c r="I37" i="1"/>
  <c r="C32" i="2" s="1"/>
  <c r="I38" i="1"/>
  <c r="C33" i="2" s="1"/>
  <c r="I39" i="1"/>
  <c r="C34" i="2" s="1"/>
  <c r="I4" i="1"/>
  <c r="D31" i="2" l="1"/>
  <c r="D27" i="17"/>
  <c r="D23" i="2"/>
  <c r="D19" i="17"/>
  <c r="D19" i="2"/>
  <c r="D15" i="17"/>
  <c r="D15" i="2"/>
  <c r="D11" i="17"/>
  <c r="D11" i="2"/>
  <c r="D7" i="17"/>
  <c r="D28" i="2"/>
  <c r="D24" i="17"/>
  <c r="D20" i="2"/>
  <c r="D16" i="17"/>
  <c r="D12" i="2"/>
  <c r="D8" i="17"/>
  <c r="D34" i="2"/>
  <c r="D30" i="17"/>
  <c r="D30" i="2"/>
  <c r="D26" i="17"/>
  <c r="D26" i="2"/>
  <c r="D22" i="17"/>
  <c r="D22" i="2"/>
  <c r="D18" i="17"/>
  <c r="D18" i="2"/>
  <c r="D14" i="17"/>
  <c r="D14" i="2"/>
  <c r="D10" i="17"/>
  <c r="E31" i="2"/>
  <c r="E23"/>
  <c r="E19"/>
  <c r="E15"/>
  <c r="E11"/>
  <c r="D27"/>
  <c r="D23" i="17"/>
  <c r="D32" i="2"/>
  <c r="D28" i="17"/>
  <c r="D24" i="2"/>
  <c r="D20" i="17"/>
  <c r="D16" i="2"/>
  <c r="D12" i="17"/>
  <c r="D33" i="2"/>
  <c r="D29" i="17"/>
  <c r="D29" i="2"/>
  <c r="D25" i="17"/>
  <c r="D25" i="2"/>
  <c r="D21" i="17"/>
  <c r="D21" i="2"/>
  <c r="D17" i="17"/>
  <c r="D17" i="2"/>
  <c r="D13" i="17"/>
  <c r="D13" i="2"/>
  <c r="D9" i="17"/>
  <c r="E34" i="2"/>
  <c r="E30"/>
  <c r="E26"/>
  <c r="E22"/>
  <c r="E18"/>
  <c r="E14"/>
  <c r="D14" i="19" l="1"/>
  <c r="F18" i="2"/>
  <c r="D22" i="19"/>
  <c r="F26" i="2"/>
  <c r="D30" i="19"/>
  <c r="F34" i="2"/>
  <c r="D16" i="19"/>
  <c r="F20" i="2"/>
  <c r="D7" i="19"/>
  <c r="F11" i="2"/>
  <c r="D15" i="19"/>
  <c r="F19" i="2"/>
  <c r="D27" i="19"/>
  <c r="F31" i="2"/>
  <c r="D13" i="19"/>
  <c r="F17" i="2"/>
  <c r="D21" i="19"/>
  <c r="F25" i="2"/>
  <c r="D29" i="19"/>
  <c r="F33" i="2"/>
  <c r="D20" i="19"/>
  <c r="F24" i="2"/>
  <c r="D23" i="19"/>
  <c r="F27" i="2"/>
  <c r="D10" i="19"/>
  <c r="F14" i="2"/>
  <c r="D18" i="19"/>
  <c r="F22" i="2"/>
  <c r="D26" i="19"/>
  <c r="F30" i="2"/>
  <c r="D8" i="19"/>
  <c r="F12" i="2"/>
  <c r="D24" i="19"/>
  <c r="F28" i="2"/>
  <c r="D11" i="19"/>
  <c r="F15" i="2"/>
  <c r="D19" i="19"/>
  <c r="F23" i="2"/>
  <c r="D9" i="19"/>
  <c r="F13" i="2"/>
  <c r="D17" i="19"/>
  <c r="F21" i="2"/>
  <c r="D25" i="19"/>
  <c r="F29" i="2"/>
  <c r="D12" i="19"/>
  <c r="F16" i="2"/>
  <c r="D28" i="19"/>
  <c r="F32" i="2"/>
  <c r="H11"/>
  <c r="J11" l="1"/>
</calcChain>
</file>

<file path=xl/sharedStrings.xml><?xml version="1.0" encoding="utf-8"?>
<sst xmlns="http://schemas.openxmlformats.org/spreadsheetml/2006/main" count="176" uniqueCount="36">
  <si>
    <t>Frecuencia (Hz)</t>
  </si>
  <si>
    <t>6.3</t>
  </si>
  <si>
    <t xml:space="preserve"> 12.5</t>
  </si>
  <si>
    <t>31.5</t>
  </si>
  <si>
    <t xml:space="preserve"> 1k</t>
  </si>
  <si>
    <t xml:space="preserve"> 1.25k</t>
  </si>
  <si>
    <t xml:space="preserve"> 1.6k</t>
  </si>
  <si>
    <t xml:space="preserve"> 2k</t>
  </si>
  <si>
    <t xml:space="preserve"> 2.5k</t>
  </si>
  <si>
    <t xml:space="preserve"> 3.15k</t>
  </si>
  <si>
    <t xml:space="preserve"> 4k</t>
  </si>
  <si>
    <t xml:space="preserve"> 5k</t>
  </si>
  <si>
    <t xml:space="preserve"> 6.3k</t>
  </si>
  <si>
    <t xml:space="preserve"> 8k</t>
  </si>
  <si>
    <t xml:space="preserve"> 10k</t>
  </si>
  <si>
    <t xml:space="preserve"> 12.5k</t>
  </si>
  <si>
    <t xml:space="preserve"> 16k</t>
  </si>
  <si>
    <t xml:space="preserve"> 20k</t>
  </si>
  <si>
    <t>Lineal P1</t>
  </si>
  <si>
    <t>Lineal P2</t>
  </si>
  <si>
    <t>Lineal P3</t>
  </si>
  <si>
    <t>Lineal P4</t>
  </si>
  <si>
    <t>Lineal P5</t>
  </si>
  <si>
    <t>MUESTRAS</t>
  </si>
  <si>
    <t>Te</t>
  </si>
  <si>
    <t>To</t>
  </si>
  <si>
    <t>Lp,A,eqTe</t>
  </si>
  <si>
    <t>LEX,8h</t>
  </si>
  <si>
    <t>Lp,A,eqT P1</t>
  </si>
  <si>
    <t>Lp,A,eqT P2</t>
  </si>
  <si>
    <t>Lp,A,eqT P3</t>
  </si>
  <si>
    <t>Lp,A,eqT P4</t>
  </si>
  <si>
    <t>Lp,A,eqT P5</t>
  </si>
  <si>
    <t>EXPOSICIÓN ZONA MÁQUINAS DE COSTURA</t>
  </si>
  <si>
    <t>Lineal</t>
  </si>
  <si>
    <t>ZONA MÁQUINAS DE COSTURA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</si>
</sst>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0" xfId="0" applyBorder="1" applyAlignment="1"/>
    <xf numFmtId="164" fontId="2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worksheet" Target="worksheets/sheet7.xml"/><Relationship Id="rId18" Type="http://schemas.openxmlformats.org/officeDocument/2006/relationships/chartsheet" Target="chartsheets/sheet9.xml"/><Relationship Id="rId3" Type="http://schemas.openxmlformats.org/officeDocument/2006/relationships/worksheet" Target="worksheets/sheet2.xml"/><Relationship Id="rId21" Type="http://schemas.openxmlformats.org/officeDocument/2006/relationships/styles" Target="styles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6.xml"/><Relationship Id="rId17" Type="http://schemas.openxmlformats.org/officeDocument/2006/relationships/worksheet" Target="worksheets/sheet9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6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8.xml"/><Relationship Id="rId23" Type="http://schemas.openxmlformats.org/officeDocument/2006/relationships/calcChain" Target="calcChain.xml"/><Relationship Id="rId10" Type="http://schemas.openxmlformats.org/officeDocument/2006/relationships/chartsheet" Target="chartsheets/sheet5.xml"/><Relationship Id="rId19" Type="http://schemas.openxmlformats.org/officeDocument/2006/relationships/worksheet" Target="worksheets/sheet10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hartsheet" Target="chartsheets/sheet7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PROMEDIO Lp,Aeq,TE:</a:t>
            </a:r>
            <a:r>
              <a:rPr lang="es-ES" baseline="0">
                <a:latin typeface="Arial" pitchFamily="34" charset="0"/>
                <a:cs typeface="Arial" pitchFamily="34" charset="0"/>
              </a:rPr>
              <a:t> ZONA DE MÁQUINAS DE COSTURA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'Sptr.Prom.Lp,AeqTe'!$D$6</c:f>
              <c:strCache>
                <c:ptCount val="1"/>
                <c:pt idx="0">
                  <c:v>Lp,A,eqTe</c:v>
                </c:pt>
              </c:strCache>
            </c:strRef>
          </c:tx>
          <c:cat>
            <c:strRef>
              <c:f>'Sptr.Prom.Lp,AeqTe'!$C$7:$C$30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'Sptr.Prom.Lp,AeqTe'!$D$7:$D$30</c:f>
              <c:numCache>
                <c:formatCode>0.0</c:formatCode>
                <c:ptCount val="24"/>
                <c:pt idx="0">
                  <c:v>46.256295290461516</c:v>
                </c:pt>
                <c:pt idx="1">
                  <c:v>44.264010050436148</c:v>
                </c:pt>
                <c:pt idx="2">
                  <c:v>50.742844326867626</c:v>
                </c:pt>
                <c:pt idx="3">
                  <c:v>53.283625598511378</c:v>
                </c:pt>
                <c:pt idx="4">
                  <c:v>55.590627189409304</c:v>
                </c:pt>
                <c:pt idx="5">
                  <c:v>58.589346227282959</c:v>
                </c:pt>
                <c:pt idx="6">
                  <c:v>59.457762264997882</c:v>
                </c:pt>
                <c:pt idx="7">
                  <c:v>61.161985494527514</c:v>
                </c:pt>
                <c:pt idx="8">
                  <c:v>65.464241832386534</c:v>
                </c:pt>
                <c:pt idx="9">
                  <c:v>63.193042772616707</c:v>
                </c:pt>
                <c:pt idx="10">
                  <c:v>63.765645783275318</c:v>
                </c:pt>
                <c:pt idx="11">
                  <c:v>64.624594017715509</c:v>
                </c:pt>
                <c:pt idx="12">
                  <c:v>65.497180228042794</c:v>
                </c:pt>
                <c:pt idx="13">
                  <c:v>66.617931962232916</c:v>
                </c:pt>
                <c:pt idx="14">
                  <c:v>64.623305173656632</c:v>
                </c:pt>
                <c:pt idx="15">
                  <c:v>64.720631333493969</c:v>
                </c:pt>
                <c:pt idx="16">
                  <c:v>64.09692338844674</c:v>
                </c:pt>
                <c:pt idx="17">
                  <c:v>63.208536574725869</c:v>
                </c:pt>
                <c:pt idx="18">
                  <c:v>62.561775053694468</c:v>
                </c:pt>
                <c:pt idx="19">
                  <c:v>61.034520945144848</c:v>
                </c:pt>
                <c:pt idx="20">
                  <c:v>60.476414533093333</c:v>
                </c:pt>
                <c:pt idx="21">
                  <c:v>58.624492697293704</c:v>
                </c:pt>
                <c:pt idx="22">
                  <c:v>55.289940946229692</c:v>
                </c:pt>
                <c:pt idx="23">
                  <c:v>49.961001766506854</c:v>
                </c:pt>
              </c:numCache>
            </c:numRef>
          </c:val>
        </c:ser>
        <c:marker val="1"/>
        <c:axId val="100729600"/>
        <c:axId val="101075584"/>
      </c:lineChart>
      <c:catAx>
        <c:axId val="100729600"/>
        <c:scaling>
          <c:orientation val="minMax"/>
        </c:scaling>
        <c:axPos val="b"/>
        <c:majorTickMark val="none"/>
        <c:tickLblPos val="nextTo"/>
        <c:crossAx val="101075584"/>
        <c:crosses val="autoZero"/>
        <c:auto val="1"/>
        <c:lblAlgn val="ctr"/>
        <c:lblOffset val="100"/>
      </c:catAx>
      <c:valAx>
        <c:axId val="101075584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00729600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PROMEDIO Lp,Aeq,TE:</a:t>
            </a:r>
            <a:r>
              <a:rPr lang="es-ES" baseline="0">
                <a:latin typeface="Arial" pitchFamily="34" charset="0"/>
                <a:cs typeface="Arial" pitchFamily="34" charset="0"/>
              </a:rPr>
              <a:t> ZONA DE MÁQUINAS DE COSTURA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'Sptr.Prom.Lp,AeqTe'!$D$6</c:f>
              <c:strCache>
                <c:ptCount val="1"/>
                <c:pt idx="0">
                  <c:v>Lp,A,eqTe</c:v>
                </c:pt>
              </c:strCache>
            </c:strRef>
          </c:tx>
          <c:cat>
            <c:strRef>
              <c:f>'Sptr.Prom.Lp,AeqTe'!$C$7:$C$30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'Sptr.Prom.Lp,AeqTe'!$D$7:$D$30</c:f>
              <c:numCache>
                <c:formatCode>0.0</c:formatCode>
                <c:ptCount val="24"/>
                <c:pt idx="0">
                  <c:v>46.256295290461516</c:v>
                </c:pt>
                <c:pt idx="1">
                  <c:v>44.264010050436148</c:v>
                </c:pt>
                <c:pt idx="2">
                  <c:v>50.742844326867626</c:v>
                </c:pt>
                <c:pt idx="3">
                  <c:v>53.283625598511378</c:v>
                </c:pt>
                <c:pt idx="4">
                  <c:v>55.590627189409304</c:v>
                </c:pt>
                <c:pt idx="5">
                  <c:v>58.589346227282959</c:v>
                </c:pt>
                <c:pt idx="6">
                  <c:v>59.457762264997882</c:v>
                </c:pt>
                <c:pt idx="7">
                  <c:v>61.161985494527514</c:v>
                </c:pt>
                <c:pt idx="8">
                  <c:v>65.464241832386534</c:v>
                </c:pt>
                <c:pt idx="9">
                  <c:v>63.193042772616707</c:v>
                </c:pt>
                <c:pt idx="10">
                  <c:v>63.765645783275318</c:v>
                </c:pt>
                <c:pt idx="11">
                  <c:v>64.624594017715509</c:v>
                </c:pt>
                <c:pt idx="12">
                  <c:v>65.497180228042794</c:v>
                </c:pt>
                <c:pt idx="13">
                  <c:v>66.617931962232916</c:v>
                </c:pt>
                <c:pt idx="14">
                  <c:v>64.623305173656632</c:v>
                </c:pt>
                <c:pt idx="15">
                  <c:v>64.720631333493969</c:v>
                </c:pt>
                <c:pt idx="16">
                  <c:v>64.09692338844674</c:v>
                </c:pt>
                <c:pt idx="17">
                  <c:v>63.208536574725869</c:v>
                </c:pt>
                <c:pt idx="18">
                  <c:v>62.561775053694468</c:v>
                </c:pt>
                <c:pt idx="19">
                  <c:v>61.034520945144848</c:v>
                </c:pt>
                <c:pt idx="20">
                  <c:v>60.476414533093333</c:v>
                </c:pt>
                <c:pt idx="21">
                  <c:v>58.624492697293704</c:v>
                </c:pt>
                <c:pt idx="22">
                  <c:v>55.289940946229692</c:v>
                </c:pt>
                <c:pt idx="23">
                  <c:v>49.961001766506854</c:v>
                </c:pt>
              </c:numCache>
            </c:numRef>
          </c:val>
        </c:ser>
        <c:marker val="1"/>
        <c:axId val="102320384"/>
        <c:axId val="102326272"/>
      </c:lineChart>
      <c:catAx>
        <c:axId val="102320384"/>
        <c:scaling>
          <c:orientation val="minMax"/>
        </c:scaling>
        <c:axPos val="b"/>
        <c:majorTickMark val="none"/>
        <c:tickLblPos val="nextTo"/>
        <c:crossAx val="102326272"/>
        <c:crosses val="autoZero"/>
        <c:auto val="1"/>
        <c:lblAlgn val="ctr"/>
        <c:lblOffset val="100"/>
      </c:catAx>
      <c:valAx>
        <c:axId val="102326272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023203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4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PROMEDIO Lex,8H: ZONA DE MÁQUINAS DE COSTURA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Spctr.Prom.Lex!$D$6</c:f>
              <c:strCache>
                <c:ptCount val="1"/>
                <c:pt idx="0">
                  <c:v>LEX,8h</c:v>
                </c:pt>
              </c:strCache>
            </c:strRef>
          </c:tx>
          <c:cat>
            <c:strRef>
              <c:f>Spctr.Prom.Lex!$C$7:$C$30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Spctr.Prom.Lex!$D$7:$D$30</c:f>
              <c:numCache>
                <c:formatCode>0.0</c:formatCode>
                <c:ptCount val="24"/>
                <c:pt idx="0">
                  <c:v>46.11841244560518</c:v>
                </c:pt>
                <c:pt idx="1">
                  <c:v>44.126127205579813</c:v>
                </c:pt>
                <c:pt idx="2">
                  <c:v>50.604961482011291</c:v>
                </c:pt>
                <c:pt idx="3">
                  <c:v>53.145742753655043</c:v>
                </c:pt>
                <c:pt idx="4">
                  <c:v>55.452744344552968</c:v>
                </c:pt>
                <c:pt idx="5">
                  <c:v>58.451463382426624</c:v>
                </c:pt>
                <c:pt idx="6">
                  <c:v>59.319879420141547</c:v>
                </c:pt>
                <c:pt idx="7">
                  <c:v>61.024102649671178</c:v>
                </c:pt>
                <c:pt idx="8">
                  <c:v>65.326358987530199</c:v>
                </c:pt>
                <c:pt idx="9">
                  <c:v>63.055159927760371</c:v>
                </c:pt>
                <c:pt idx="10">
                  <c:v>63.627762938418982</c:v>
                </c:pt>
                <c:pt idx="11">
                  <c:v>64.486711172859174</c:v>
                </c:pt>
                <c:pt idx="12">
                  <c:v>65.359297383186458</c:v>
                </c:pt>
                <c:pt idx="13">
                  <c:v>66.480049117376581</c:v>
                </c:pt>
                <c:pt idx="14">
                  <c:v>64.485422328800297</c:v>
                </c:pt>
                <c:pt idx="15">
                  <c:v>64.582748488637634</c:v>
                </c:pt>
                <c:pt idx="16">
                  <c:v>63.959040543590405</c:v>
                </c:pt>
                <c:pt idx="17">
                  <c:v>63.070653729869534</c:v>
                </c:pt>
                <c:pt idx="18">
                  <c:v>62.423892208838133</c:v>
                </c:pt>
                <c:pt idx="19">
                  <c:v>60.896638100288513</c:v>
                </c:pt>
                <c:pt idx="20">
                  <c:v>60.338531688236998</c:v>
                </c:pt>
                <c:pt idx="21">
                  <c:v>58.486609852437368</c:v>
                </c:pt>
                <c:pt idx="22">
                  <c:v>55.152058101373356</c:v>
                </c:pt>
                <c:pt idx="23">
                  <c:v>49.823118921650519</c:v>
                </c:pt>
              </c:numCache>
            </c:numRef>
          </c:val>
        </c:ser>
        <c:marker val="1"/>
        <c:axId val="102359040"/>
        <c:axId val="102360576"/>
      </c:lineChart>
      <c:catAx>
        <c:axId val="102359040"/>
        <c:scaling>
          <c:orientation val="minMax"/>
        </c:scaling>
        <c:axPos val="b"/>
        <c:majorTickMark val="none"/>
        <c:tickLblPos val="nextTo"/>
        <c:crossAx val="102360576"/>
        <c:crosses val="autoZero"/>
        <c:auto val="1"/>
        <c:lblAlgn val="ctr"/>
        <c:lblOffset val="100"/>
      </c:catAx>
      <c:valAx>
        <c:axId val="102360576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02359040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4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PROMEDIO Lex,8H: ZONA DE MÁQUINAS DE COSTURA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Spctr.Prom.Lex!$D$6</c:f>
              <c:strCache>
                <c:ptCount val="1"/>
                <c:pt idx="0">
                  <c:v>LEX,8h</c:v>
                </c:pt>
              </c:strCache>
            </c:strRef>
          </c:tx>
          <c:cat>
            <c:strRef>
              <c:f>Spctr.Prom.Lex!$C$7:$C$30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Spctr.Prom.Lex!$D$7:$D$30</c:f>
              <c:numCache>
                <c:formatCode>0.0</c:formatCode>
                <c:ptCount val="24"/>
                <c:pt idx="0">
                  <c:v>46.11841244560518</c:v>
                </c:pt>
                <c:pt idx="1">
                  <c:v>44.126127205579813</c:v>
                </c:pt>
                <c:pt idx="2">
                  <c:v>50.604961482011291</c:v>
                </c:pt>
                <c:pt idx="3">
                  <c:v>53.145742753655043</c:v>
                </c:pt>
                <c:pt idx="4">
                  <c:v>55.452744344552968</c:v>
                </c:pt>
                <c:pt idx="5">
                  <c:v>58.451463382426624</c:v>
                </c:pt>
                <c:pt idx="6">
                  <c:v>59.319879420141547</c:v>
                </c:pt>
                <c:pt idx="7">
                  <c:v>61.024102649671178</c:v>
                </c:pt>
                <c:pt idx="8">
                  <c:v>65.326358987530199</c:v>
                </c:pt>
                <c:pt idx="9">
                  <c:v>63.055159927760371</c:v>
                </c:pt>
                <c:pt idx="10">
                  <c:v>63.627762938418982</c:v>
                </c:pt>
                <c:pt idx="11">
                  <c:v>64.486711172859174</c:v>
                </c:pt>
                <c:pt idx="12">
                  <c:v>65.359297383186458</c:v>
                </c:pt>
                <c:pt idx="13">
                  <c:v>66.480049117376581</c:v>
                </c:pt>
                <c:pt idx="14">
                  <c:v>64.485422328800297</c:v>
                </c:pt>
                <c:pt idx="15">
                  <c:v>64.582748488637634</c:v>
                </c:pt>
                <c:pt idx="16">
                  <c:v>63.959040543590405</c:v>
                </c:pt>
                <c:pt idx="17">
                  <c:v>63.070653729869534</c:v>
                </c:pt>
                <c:pt idx="18">
                  <c:v>62.423892208838133</c:v>
                </c:pt>
                <c:pt idx="19">
                  <c:v>60.896638100288513</c:v>
                </c:pt>
                <c:pt idx="20">
                  <c:v>60.338531688236998</c:v>
                </c:pt>
                <c:pt idx="21">
                  <c:v>58.486609852437368</c:v>
                </c:pt>
                <c:pt idx="22">
                  <c:v>55.152058101373356</c:v>
                </c:pt>
                <c:pt idx="23">
                  <c:v>49.823118921650519</c:v>
                </c:pt>
              </c:numCache>
            </c:numRef>
          </c:val>
        </c:ser>
        <c:marker val="1"/>
        <c:axId val="102471168"/>
        <c:axId val="102472704"/>
      </c:lineChart>
      <c:catAx>
        <c:axId val="102471168"/>
        <c:scaling>
          <c:orientation val="minMax"/>
        </c:scaling>
        <c:axPos val="b"/>
        <c:majorTickMark val="none"/>
        <c:tickLblPos val="nextTo"/>
        <c:crossAx val="102472704"/>
        <c:crosses val="autoZero"/>
        <c:auto val="1"/>
        <c:lblAlgn val="ctr"/>
        <c:lblOffset val="100"/>
      </c:catAx>
      <c:valAx>
        <c:axId val="102472704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024711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PROMEDIO</a:t>
            </a:r>
            <a:r>
              <a:rPr lang="es-ES" baseline="0">
                <a:latin typeface="Arial" pitchFamily="34" charset="0"/>
                <a:cs typeface="Arial" pitchFamily="34" charset="0"/>
              </a:rPr>
              <a:t> Lp, Aeq, Te Y Lex,8h : ZONA DE MÁQUINAS DE COSTURA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'Espectros.Prom.Lp, Lex'!$C$10</c:f>
              <c:strCache>
                <c:ptCount val="1"/>
                <c:pt idx="0">
                  <c:v>Lp,A,eqTe</c:v>
                </c:pt>
              </c:strCache>
            </c:strRef>
          </c:tx>
          <c:cat>
            <c:strRef>
              <c:f>'Espectros.Prom.Lp, Lex'!$B$11:$B$34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'Espectros.Prom.Lp, Lex'!$C$11:$C$34</c:f>
              <c:numCache>
                <c:formatCode>0.0</c:formatCode>
                <c:ptCount val="24"/>
                <c:pt idx="0">
                  <c:v>46.256295290461516</c:v>
                </c:pt>
                <c:pt idx="1">
                  <c:v>44.264010050436148</c:v>
                </c:pt>
                <c:pt idx="2">
                  <c:v>50.742844326867626</c:v>
                </c:pt>
                <c:pt idx="3">
                  <c:v>53.283625598511378</c:v>
                </c:pt>
                <c:pt idx="4">
                  <c:v>55.590627189409304</c:v>
                </c:pt>
                <c:pt idx="5">
                  <c:v>58.589346227282959</c:v>
                </c:pt>
                <c:pt idx="6">
                  <c:v>59.457762264997882</c:v>
                </c:pt>
                <c:pt idx="7">
                  <c:v>61.161985494527514</c:v>
                </c:pt>
                <c:pt idx="8">
                  <c:v>65.464241832386534</c:v>
                </c:pt>
                <c:pt idx="9">
                  <c:v>63.193042772616707</c:v>
                </c:pt>
                <c:pt idx="10">
                  <c:v>63.765645783275318</c:v>
                </c:pt>
                <c:pt idx="11">
                  <c:v>64.624594017715509</c:v>
                </c:pt>
                <c:pt idx="12">
                  <c:v>65.497180228042794</c:v>
                </c:pt>
                <c:pt idx="13">
                  <c:v>66.617931962232916</c:v>
                </c:pt>
                <c:pt idx="14">
                  <c:v>64.623305173656632</c:v>
                </c:pt>
                <c:pt idx="15">
                  <c:v>64.720631333493969</c:v>
                </c:pt>
                <c:pt idx="16">
                  <c:v>64.09692338844674</c:v>
                </c:pt>
                <c:pt idx="17">
                  <c:v>63.208536574725869</c:v>
                </c:pt>
                <c:pt idx="18">
                  <c:v>62.561775053694468</c:v>
                </c:pt>
                <c:pt idx="19">
                  <c:v>61.034520945144848</c:v>
                </c:pt>
                <c:pt idx="20">
                  <c:v>60.476414533093333</c:v>
                </c:pt>
                <c:pt idx="21">
                  <c:v>58.624492697293704</c:v>
                </c:pt>
                <c:pt idx="22">
                  <c:v>55.289940946229692</c:v>
                </c:pt>
                <c:pt idx="23">
                  <c:v>49.961001766506854</c:v>
                </c:pt>
              </c:numCache>
            </c:numRef>
          </c:val>
        </c:ser>
        <c:ser>
          <c:idx val="1"/>
          <c:order val="1"/>
          <c:tx>
            <c:strRef>
              <c:f>'Espectros.Prom.Lp, Lex'!$D$10</c:f>
              <c:strCache>
                <c:ptCount val="1"/>
                <c:pt idx="0">
                  <c:v>LEX,8h</c:v>
                </c:pt>
              </c:strCache>
            </c:strRef>
          </c:tx>
          <c:cat>
            <c:strRef>
              <c:f>'Espectros.Prom.Lp, Lex'!$B$11:$B$34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'Espectros.Prom.Lp, Lex'!$D$11:$D$34</c:f>
              <c:numCache>
                <c:formatCode>0.0</c:formatCode>
                <c:ptCount val="24"/>
                <c:pt idx="0">
                  <c:v>46.11841244560518</c:v>
                </c:pt>
                <c:pt idx="1">
                  <c:v>44.126127205579813</c:v>
                </c:pt>
                <c:pt idx="2">
                  <c:v>50.604961482011291</c:v>
                </c:pt>
                <c:pt idx="3">
                  <c:v>53.145742753655043</c:v>
                </c:pt>
                <c:pt idx="4">
                  <c:v>55.452744344552968</c:v>
                </c:pt>
                <c:pt idx="5">
                  <c:v>58.451463382426624</c:v>
                </c:pt>
                <c:pt idx="6">
                  <c:v>59.319879420141547</c:v>
                </c:pt>
                <c:pt idx="7">
                  <c:v>61.024102649671178</c:v>
                </c:pt>
                <c:pt idx="8">
                  <c:v>65.326358987530199</c:v>
                </c:pt>
                <c:pt idx="9">
                  <c:v>63.055159927760371</c:v>
                </c:pt>
                <c:pt idx="10">
                  <c:v>63.627762938418982</c:v>
                </c:pt>
                <c:pt idx="11">
                  <c:v>64.486711172859174</c:v>
                </c:pt>
                <c:pt idx="12">
                  <c:v>65.359297383186458</c:v>
                </c:pt>
                <c:pt idx="13">
                  <c:v>66.480049117376581</c:v>
                </c:pt>
                <c:pt idx="14">
                  <c:v>64.485422328800297</c:v>
                </c:pt>
                <c:pt idx="15">
                  <c:v>64.582748488637634</c:v>
                </c:pt>
                <c:pt idx="16">
                  <c:v>63.959040543590405</c:v>
                </c:pt>
                <c:pt idx="17">
                  <c:v>63.070653729869534</c:v>
                </c:pt>
                <c:pt idx="18">
                  <c:v>62.423892208838133</c:v>
                </c:pt>
                <c:pt idx="19">
                  <c:v>60.896638100288513</c:v>
                </c:pt>
                <c:pt idx="20">
                  <c:v>60.338531688236998</c:v>
                </c:pt>
                <c:pt idx="21">
                  <c:v>58.486609852437368</c:v>
                </c:pt>
                <c:pt idx="22">
                  <c:v>55.152058101373356</c:v>
                </c:pt>
                <c:pt idx="23">
                  <c:v>49.823118921650519</c:v>
                </c:pt>
              </c:numCache>
            </c:numRef>
          </c:val>
        </c:ser>
        <c:marker val="1"/>
        <c:axId val="102707200"/>
        <c:axId val="102708736"/>
      </c:lineChart>
      <c:catAx>
        <c:axId val="102707200"/>
        <c:scaling>
          <c:orientation val="minMax"/>
        </c:scaling>
        <c:axPos val="b"/>
        <c:majorTickMark val="none"/>
        <c:tickLblPos val="nextTo"/>
        <c:crossAx val="102708736"/>
        <c:crosses val="autoZero"/>
        <c:auto val="1"/>
        <c:lblAlgn val="ctr"/>
        <c:lblOffset val="100"/>
      </c:catAx>
      <c:valAx>
        <c:axId val="102708736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02707200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Promedios Lp,AeqTe y LEX,8h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4.4429899713747383E-2"/>
          <c:y val="9.4165887961534023E-2"/>
          <c:w val="0.83089216943282929"/>
          <c:h val="0.8889081520517107"/>
        </c:manualLayout>
      </c:layout>
      <c:lineChart>
        <c:grouping val="standard"/>
        <c:ser>
          <c:idx val="0"/>
          <c:order val="0"/>
          <c:tx>
            <c:strRef>
              <c:f>'Espectros.Prom.Lp, Lex'!$C$10</c:f>
              <c:strCache>
                <c:ptCount val="1"/>
                <c:pt idx="0">
                  <c:v>Lp,A,eqTe</c:v>
                </c:pt>
              </c:strCache>
            </c:strRef>
          </c:tx>
          <c:cat>
            <c:strRef>
              <c:f>'Espectros.Prom.Lp, Lex'!$B$11:$B$34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'Espectros.Prom.Lp, Lex'!$C$11:$C$34</c:f>
              <c:numCache>
                <c:formatCode>0.0</c:formatCode>
                <c:ptCount val="24"/>
                <c:pt idx="0">
                  <c:v>46.256295290461516</c:v>
                </c:pt>
                <c:pt idx="1">
                  <c:v>44.264010050436148</c:v>
                </c:pt>
                <c:pt idx="2">
                  <c:v>50.742844326867626</c:v>
                </c:pt>
                <c:pt idx="3">
                  <c:v>53.283625598511378</c:v>
                </c:pt>
                <c:pt idx="4">
                  <c:v>55.590627189409304</c:v>
                </c:pt>
                <c:pt idx="5">
                  <c:v>58.589346227282959</c:v>
                </c:pt>
                <c:pt idx="6">
                  <c:v>59.457762264997882</c:v>
                </c:pt>
                <c:pt idx="7">
                  <c:v>61.161985494527514</c:v>
                </c:pt>
                <c:pt idx="8">
                  <c:v>65.464241832386534</c:v>
                </c:pt>
                <c:pt idx="9">
                  <c:v>63.193042772616707</c:v>
                </c:pt>
                <c:pt idx="10">
                  <c:v>63.765645783275318</c:v>
                </c:pt>
                <c:pt idx="11">
                  <c:v>64.624594017715509</c:v>
                </c:pt>
                <c:pt idx="12">
                  <c:v>65.497180228042794</c:v>
                </c:pt>
                <c:pt idx="13">
                  <c:v>66.617931962232916</c:v>
                </c:pt>
                <c:pt idx="14">
                  <c:v>64.623305173656632</c:v>
                </c:pt>
                <c:pt idx="15">
                  <c:v>64.720631333493969</c:v>
                </c:pt>
                <c:pt idx="16">
                  <c:v>64.09692338844674</c:v>
                </c:pt>
                <c:pt idx="17">
                  <c:v>63.208536574725869</c:v>
                </c:pt>
                <c:pt idx="18">
                  <c:v>62.561775053694468</c:v>
                </c:pt>
                <c:pt idx="19">
                  <c:v>61.034520945144848</c:v>
                </c:pt>
                <c:pt idx="20">
                  <c:v>60.476414533093333</c:v>
                </c:pt>
                <c:pt idx="21">
                  <c:v>58.624492697293704</c:v>
                </c:pt>
                <c:pt idx="22">
                  <c:v>55.289940946229692</c:v>
                </c:pt>
                <c:pt idx="23">
                  <c:v>49.961001766506854</c:v>
                </c:pt>
              </c:numCache>
            </c:numRef>
          </c:val>
        </c:ser>
        <c:ser>
          <c:idx val="1"/>
          <c:order val="1"/>
          <c:tx>
            <c:strRef>
              <c:f>'Espectros.Prom.Lp, Lex'!$D$10</c:f>
              <c:strCache>
                <c:ptCount val="1"/>
                <c:pt idx="0">
                  <c:v>LEX,8h</c:v>
                </c:pt>
              </c:strCache>
            </c:strRef>
          </c:tx>
          <c:cat>
            <c:strRef>
              <c:f>'Espectros.Prom.Lp, Lex'!$B$11:$B$34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'Espectros.Prom.Lp, Lex'!$D$11:$D$34</c:f>
              <c:numCache>
                <c:formatCode>0.0</c:formatCode>
                <c:ptCount val="24"/>
                <c:pt idx="0">
                  <c:v>46.11841244560518</c:v>
                </c:pt>
                <c:pt idx="1">
                  <c:v>44.126127205579813</c:v>
                </c:pt>
                <c:pt idx="2">
                  <c:v>50.604961482011291</c:v>
                </c:pt>
                <c:pt idx="3">
                  <c:v>53.145742753655043</c:v>
                </c:pt>
                <c:pt idx="4">
                  <c:v>55.452744344552968</c:v>
                </c:pt>
                <c:pt idx="5">
                  <c:v>58.451463382426624</c:v>
                </c:pt>
                <c:pt idx="6">
                  <c:v>59.319879420141547</c:v>
                </c:pt>
                <c:pt idx="7">
                  <c:v>61.024102649671178</c:v>
                </c:pt>
                <c:pt idx="8">
                  <c:v>65.326358987530199</c:v>
                </c:pt>
                <c:pt idx="9">
                  <c:v>63.055159927760371</c:v>
                </c:pt>
                <c:pt idx="10">
                  <c:v>63.627762938418982</c:v>
                </c:pt>
                <c:pt idx="11">
                  <c:v>64.486711172859174</c:v>
                </c:pt>
                <c:pt idx="12">
                  <c:v>65.359297383186458</c:v>
                </c:pt>
                <c:pt idx="13">
                  <c:v>66.480049117376581</c:v>
                </c:pt>
                <c:pt idx="14">
                  <c:v>64.485422328800297</c:v>
                </c:pt>
                <c:pt idx="15">
                  <c:v>64.582748488637634</c:v>
                </c:pt>
                <c:pt idx="16">
                  <c:v>63.959040543590405</c:v>
                </c:pt>
                <c:pt idx="17">
                  <c:v>63.070653729869534</c:v>
                </c:pt>
                <c:pt idx="18">
                  <c:v>62.423892208838133</c:v>
                </c:pt>
                <c:pt idx="19">
                  <c:v>60.896638100288513</c:v>
                </c:pt>
                <c:pt idx="20">
                  <c:v>60.338531688236998</c:v>
                </c:pt>
                <c:pt idx="21">
                  <c:v>58.486609852437368</c:v>
                </c:pt>
                <c:pt idx="22">
                  <c:v>55.152058101373356</c:v>
                </c:pt>
                <c:pt idx="23">
                  <c:v>49.823118921650519</c:v>
                </c:pt>
              </c:numCache>
            </c:numRef>
          </c:val>
        </c:ser>
        <c:marker val="1"/>
        <c:axId val="102778752"/>
        <c:axId val="102780288"/>
      </c:lineChart>
      <c:catAx>
        <c:axId val="102778752"/>
        <c:scaling>
          <c:orientation val="minMax"/>
        </c:scaling>
        <c:axPos val="b"/>
        <c:majorTickMark val="none"/>
        <c:tickLblPos val="nextTo"/>
        <c:crossAx val="102780288"/>
        <c:crosses val="autoZero"/>
        <c:auto val="1"/>
        <c:lblAlgn val="ctr"/>
        <c:lblOffset val="100"/>
      </c:catAx>
      <c:valAx>
        <c:axId val="102780288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027787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 EXPOSICIÓN ZONA MÁQUINAS</a:t>
            </a:r>
            <a:r>
              <a:rPr lang="es-ES" baseline="0">
                <a:latin typeface="Arial" pitchFamily="34" charset="0"/>
                <a:cs typeface="Arial" pitchFamily="34" charset="0"/>
              </a:rPr>
              <a:t> DE COSTURA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Lectura 1</c:v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lecturas'!$C$8:$C$31</c:f>
              <c:numCache>
                <c:formatCode>0.0</c:formatCode>
                <c:ptCount val="24"/>
                <c:pt idx="0">
                  <c:v>43.18</c:v>
                </c:pt>
                <c:pt idx="1">
                  <c:v>43.06</c:v>
                </c:pt>
                <c:pt idx="2">
                  <c:v>45.95</c:v>
                </c:pt>
                <c:pt idx="3">
                  <c:v>51.65</c:v>
                </c:pt>
                <c:pt idx="4">
                  <c:v>54.89</c:v>
                </c:pt>
                <c:pt idx="5">
                  <c:v>55.96</c:v>
                </c:pt>
                <c:pt idx="6">
                  <c:v>56.84</c:v>
                </c:pt>
                <c:pt idx="7">
                  <c:v>58.85</c:v>
                </c:pt>
                <c:pt idx="8">
                  <c:v>67.95</c:v>
                </c:pt>
                <c:pt idx="9">
                  <c:v>63.08</c:v>
                </c:pt>
                <c:pt idx="10">
                  <c:v>62.05</c:v>
                </c:pt>
                <c:pt idx="11">
                  <c:v>61.74</c:v>
                </c:pt>
                <c:pt idx="12">
                  <c:v>62.51</c:v>
                </c:pt>
                <c:pt idx="13">
                  <c:v>62.81</c:v>
                </c:pt>
                <c:pt idx="14">
                  <c:v>62.92</c:v>
                </c:pt>
                <c:pt idx="15">
                  <c:v>63.94</c:v>
                </c:pt>
                <c:pt idx="16">
                  <c:v>62.63</c:v>
                </c:pt>
                <c:pt idx="17">
                  <c:v>62.01</c:v>
                </c:pt>
                <c:pt idx="18">
                  <c:v>62.76</c:v>
                </c:pt>
                <c:pt idx="19">
                  <c:v>62.31</c:v>
                </c:pt>
                <c:pt idx="20">
                  <c:v>62.1</c:v>
                </c:pt>
                <c:pt idx="21">
                  <c:v>60.52</c:v>
                </c:pt>
                <c:pt idx="22">
                  <c:v>57.03</c:v>
                </c:pt>
                <c:pt idx="23">
                  <c:v>52.34</c:v>
                </c:pt>
              </c:numCache>
            </c:numRef>
          </c:val>
        </c:ser>
        <c:ser>
          <c:idx val="1"/>
          <c:order val="1"/>
          <c:tx>
            <c:v>Lectura 2</c:v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lecturas'!$D$8:$D$31</c:f>
              <c:numCache>
                <c:formatCode>0.0</c:formatCode>
                <c:ptCount val="24"/>
                <c:pt idx="0">
                  <c:v>48.39</c:v>
                </c:pt>
                <c:pt idx="1">
                  <c:v>44.38</c:v>
                </c:pt>
                <c:pt idx="2">
                  <c:v>53.17</c:v>
                </c:pt>
                <c:pt idx="3">
                  <c:v>55.5</c:v>
                </c:pt>
                <c:pt idx="4">
                  <c:v>56.33</c:v>
                </c:pt>
                <c:pt idx="5">
                  <c:v>60.65</c:v>
                </c:pt>
                <c:pt idx="6">
                  <c:v>59.24</c:v>
                </c:pt>
                <c:pt idx="7">
                  <c:v>60.79</c:v>
                </c:pt>
                <c:pt idx="8">
                  <c:v>62.24</c:v>
                </c:pt>
                <c:pt idx="9">
                  <c:v>61.74</c:v>
                </c:pt>
                <c:pt idx="10">
                  <c:v>63.38</c:v>
                </c:pt>
                <c:pt idx="11">
                  <c:v>65.66</c:v>
                </c:pt>
                <c:pt idx="12">
                  <c:v>65.569999999999993</c:v>
                </c:pt>
                <c:pt idx="13">
                  <c:v>67.680000000000007</c:v>
                </c:pt>
                <c:pt idx="14">
                  <c:v>62.81</c:v>
                </c:pt>
                <c:pt idx="15">
                  <c:v>63.33</c:v>
                </c:pt>
                <c:pt idx="16">
                  <c:v>62.55</c:v>
                </c:pt>
                <c:pt idx="17">
                  <c:v>61.12</c:v>
                </c:pt>
                <c:pt idx="18">
                  <c:v>59.55</c:v>
                </c:pt>
                <c:pt idx="19">
                  <c:v>56.25</c:v>
                </c:pt>
                <c:pt idx="20">
                  <c:v>54.1</c:v>
                </c:pt>
                <c:pt idx="21">
                  <c:v>51.46</c:v>
                </c:pt>
                <c:pt idx="22">
                  <c:v>48.37</c:v>
                </c:pt>
                <c:pt idx="23">
                  <c:v>41.21</c:v>
                </c:pt>
              </c:numCache>
            </c:numRef>
          </c:val>
        </c:ser>
        <c:ser>
          <c:idx val="2"/>
          <c:order val="2"/>
          <c:tx>
            <c:v>Lectura 3</c:v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lecturas'!$E$8:$E$31</c:f>
              <c:numCache>
                <c:formatCode>0.0</c:formatCode>
                <c:ptCount val="24"/>
                <c:pt idx="0">
                  <c:v>43.53</c:v>
                </c:pt>
                <c:pt idx="1">
                  <c:v>44.74</c:v>
                </c:pt>
                <c:pt idx="2">
                  <c:v>48.64</c:v>
                </c:pt>
                <c:pt idx="3">
                  <c:v>51.35</c:v>
                </c:pt>
                <c:pt idx="4">
                  <c:v>54.68</c:v>
                </c:pt>
                <c:pt idx="5">
                  <c:v>58.73</c:v>
                </c:pt>
                <c:pt idx="6">
                  <c:v>60.53</c:v>
                </c:pt>
                <c:pt idx="7">
                  <c:v>62.66</c:v>
                </c:pt>
                <c:pt idx="8">
                  <c:v>63.55</c:v>
                </c:pt>
                <c:pt idx="9">
                  <c:v>64.459999999999994</c:v>
                </c:pt>
                <c:pt idx="10">
                  <c:v>66.27</c:v>
                </c:pt>
                <c:pt idx="11">
                  <c:v>66.209999999999994</c:v>
                </c:pt>
                <c:pt idx="12">
                  <c:v>67.709999999999994</c:v>
                </c:pt>
                <c:pt idx="13">
                  <c:v>68.709999999999994</c:v>
                </c:pt>
                <c:pt idx="14">
                  <c:v>66.38</c:v>
                </c:pt>
                <c:pt idx="15">
                  <c:v>66.36</c:v>
                </c:pt>
                <c:pt idx="16">
                  <c:v>65.3</c:v>
                </c:pt>
                <c:pt idx="17">
                  <c:v>63.81</c:v>
                </c:pt>
                <c:pt idx="18">
                  <c:v>62.11</c:v>
                </c:pt>
                <c:pt idx="19">
                  <c:v>57.99</c:v>
                </c:pt>
                <c:pt idx="20">
                  <c:v>55.43</c:v>
                </c:pt>
                <c:pt idx="21">
                  <c:v>52.82</c:v>
                </c:pt>
                <c:pt idx="22">
                  <c:v>48.39</c:v>
                </c:pt>
                <c:pt idx="23">
                  <c:v>41.48</c:v>
                </c:pt>
              </c:numCache>
            </c:numRef>
          </c:val>
        </c:ser>
        <c:ser>
          <c:idx val="3"/>
          <c:order val="3"/>
          <c:tx>
            <c:v>Lectura 4</c:v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lecturas'!$F$8:$F$31</c:f>
              <c:numCache>
                <c:formatCode>0.0</c:formatCode>
                <c:ptCount val="24"/>
                <c:pt idx="0">
                  <c:v>44.42</c:v>
                </c:pt>
                <c:pt idx="1">
                  <c:v>43.94</c:v>
                </c:pt>
                <c:pt idx="2">
                  <c:v>48.12</c:v>
                </c:pt>
                <c:pt idx="3">
                  <c:v>51.69</c:v>
                </c:pt>
                <c:pt idx="4">
                  <c:v>56.35</c:v>
                </c:pt>
                <c:pt idx="5">
                  <c:v>57.31</c:v>
                </c:pt>
                <c:pt idx="6">
                  <c:v>58.14</c:v>
                </c:pt>
                <c:pt idx="7">
                  <c:v>61.16</c:v>
                </c:pt>
                <c:pt idx="8">
                  <c:v>67.67</c:v>
                </c:pt>
                <c:pt idx="9">
                  <c:v>63.82</c:v>
                </c:pt>
                <c:pt idx="10">
                  <c:v>62.81</c:v>
                </c:pt>
                <c:pt idx="11">
                  <c:v>63.7</c:v>
                </c:pt>
                <c:pt idx="12">
                  <c:v>64.510000000000005</c:v>
                </c:pt>
                <c:pt idx="13">
                  <c:v>66.739999999999995</c:v>
                </c:pt>
                <c:pt idx="14">
                  <c:v>65.430000000000007</c:v>
                </c:pt>
                <c:pt idx="15">
                  <c:v>64.8</c:v>
                </c:pt>
                <c:pt idx="16">
                  <c:v>64.400000000000006</c:v>
                </c:pt>
                <c:pt idx="17">
                  <c:v>64.510000000000005</c:v>
                </c:pt>
                <c:pt idx="18">
                  <c:v>64.88</c:v>
                </c:pt>
                <c:pt idx="19">
                  <c:v>64.45</c:v>
                </c:pt>
                <c:pt idx="20">
                  <c:v>64.5</c:v>
                </c:pt>
                <c:pt idx="21">
                  <c:v>62.56</c:v>
                </c:pt>
                <c:pt idx="22">
                  <c:v>59.24</c:v>
                </c:pt>
                <c:pt idx="23">
                  <c:v>53.85</c:v>
                </c:pt>
              </c:numCache>
            </c:numRef>
          </c:val>
        </c:ser>
        <c:ser>
          <c:idx val="4"/>
          <c:order val="4"/>
          <c:tx>
            <c:v>Lectura 5</c:v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lecturas'!$G$8:$G$31</c:f>
              <c:numCache>
                <c:formatCode>0.0</c:formatCode>
                <c:ptCount val="24"/>
                <c:pt idx="0">
                  <c:v>48.52</c:v>
                </c:pt>
                <c:pt idx="1">
                  <c:v>44.95</c:v>
                </c:pt>
                <c:pt idx="2">
                  <c:v>53.19</c:v>
                </c:pt>
                <c:pt idx="3">
                  <c:v>54.47</c:v>
                </c:pt>
                <c:pt idx="4">
                  <c:v>55.42</c:v>
                </c:pt>
                <c:pt idx="5">
                  <c:v>58.88</c:v>
                </c:pt>
                <c:pt idx="6">
                  <c:v>61.17</c:v>
                </c:pt>
                <c:pt idx="7">
                  <c:v>61.51</c:v>
                </c:pt>
                <c:pt idx="8">
                  <c:v>61.96</c:v>
                </c:pt>
                <c:pt idx="9">
                  <c:v>62.31</c:v>
                </c:pt>
                <c:pt idx="10">
                  <c:v>62.95</c:v>
                </c:pt>
                <c:pt idx="11">
                  <c:v>64.48</c:v>
                </c:pt>
                <c:pt idx="12">
                  <c:v>65.58</c:v>
                </c:pt>
                <c:pt idx="13">
                  <c:v>64.81</c:v>
                </c:pt>
                <c:pt idx="14">
                  <c:v>64.459999999999994</c:v>
                </c:pt>
                <c:pt idx="15">
                  <c:v>64.55</c:v>
                </c:pt>
                <c:pt idx="16">
                  <c:v>64.87</c:v>
                </c:pt>
                <c:pt idx="17">
                  <c:v>63.72</c:v>
                </c:pt>
                <c:pt idx="18">
                  <c:v>61.84</c:v>
                </c:pt>
                <c:pt idx="19">
                  <c:v>59.06</c:v>
                </c:pt>
                <c:pt idx="20">
                  <c:v>57.27</c:v>
                </c:pt>
                <c:pt idx="21">
                  <c:v>55.81</c:v>
                </c:pt>
                <c:pt idx="22">
                  <c:v>53.19</c:v>
                </c:pt>
                <c:pt idx="23">
                  <c:v>47.34</c:v>
                </c:pt>
              </c:numCache>
            </c:numRef>
          </c:val>
        </c:ser>
        <c:marker val="1"/>
        <c:axId val="99095296"/>
        <c:axId val="99096832"/>
      </c:lineChart>
      <c:catAx>
        <c:axId val="99095296"/>
        <c:scaling>
          <c:orientation val="minMax"/>
        </c:scaling>
        <c:axPos val="b"/>
        <c:majorTickMark val="none"/>
        <c:tickLblPos val="nextTo"/>
        <c:crossAx val="99096832"/>
        <c:crosses val="autoZero"/>
        <c:auto val="1"/>
        <c:lblAlgn val="ctr"/>
        <c:lblOffset val="100"/>
      </c:catAx>
      <c:valAx>
        <c:axId val="99096832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99095296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</a:t>
            </a:r>
            <a:r>
              <a:rPr lang="es-ES" baseline="0">
                <a:latin typeface="Arial" pitchFamily="34" charset="0"/>
                <a:cs typeface="Arial" pitchFamily="34" charset="0"/>
              </a:rPr>
              <a:t> ZONA DE MÁQUINAS DE COSTURA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'Espectros lecturas'!$C$7</c:f>
              <c:strCache>
                <c:ptCount val="1"/>
                <c:pt idx="0">
                  <c:v>Lp,A,eqT P1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lecturas'!$C$8:$C$31</c:f>
              <c:numCache>
                <c:formatCode>0.0</c:formatCode>
                <c:ptCount val="24"/>
                <c:pt idx="0">
                  <c:v>43.18</c:v>
                </c:pt>
                <c:pt idx="1">
                  <c:v>43.06</c:v>
                </c:pt>
                <c:pt idx="2">
                  <c:v>45.95</c:v>
                </c:pt>
                <c:pt idx="3">
                  <c:v>51.65</c:v>
                </c:pt>
                <c:pt idx="4">
                  <c:v>54.89</c:v>
                </c:pt>
                <c:pt idx="5">
                  <c:v>55.96</c:v>
                </c:pt>
                <c:pt idx="6">
                  <c:v>56.84</c:v>
                </c:pt>
                <c:pt idx="7">
                  <c:v>58.85</c:v>
                </c:pt>
                <c:pt idx="8">
                  <c:v>67.95</c:v>
                </c:pt>
                <c:pt idx="9">
                  <c:v>63.08</c:v>
                </c:pt>
                <c:pt idx="10">
                  <c:v>62.05</c:v>
                </c:pt>
                <c:pt idx="11">
                  <c:v>61.74</c:v>
                </c:pt>
                <c:pt idx="12">
                  <c:v>62.51</c:v>
                </c:pt>
                <c:pt idx="13">
                  <c:v>62.81</c:v>
                </c:pt>
                <c:pt idx="14">
                  <c:v>62.92</c:v>
                </c:pt>
                <c:pt idx="15">
                  <c:v>63.94</c:v>
                </c:pt>
                <c:pt idx="16">
                  <c:v>62.63</c:v>
                </c:pt>
                <c:pt idx="17">
                  <c:v>62.01</c:v>
                </c:pt>
                <c:pt idx="18">
                  <c:v>62.76</c:v>
                </c:pt>
                <c:pt idx="19">
                  <c:v>62.31</c:v>
                </c:pt>
                <c:pt idx="20">
                  <c:v>62.1</c:v>
                </c:pt>
                <c:pt idx="21">
                  <c:v>60.52</c:v>
                </c:pt>
                <c:pt idx="22">
                  <c:v>57.03</c:v>
                </c:pt>
                <c:pt idx="23">
                  <c:v>52.34</c:v>
                </c:pt>
              </c:numCache>
            </c:numRef>
          </c:val>
        </c:ser>
        <c:ser>
          <c:idx val="1"/>
          <c:order val="1"/>
          <c:tx>
            <c:strRef>
              <c:f>'Espectros lecturas'!$D$7</c:f>
              <c:strCache>
                <c:ptCount val="1"/>
                <c:pt idx="0">
                  <c:v>Lp,A,eqT P2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lecturas'!$D$8:$D$31</c:f>
              <c:numCache>
                <c:formatCode>0.0</c:formatCode>
                <c:ptCount val="24"/>
                <c:pt idx="0">
                  <c:v>48.39</c:v>
                </c:pt>
                <c:pt idx="1">
                  <c:v>44.38</c:v>
                </c:pt>
                <c:pt idx="2">
                  <c:v>53.17</c:v>
                </c:pt>
                <c:pt idx="3">
                  <c:v>55.5</c:v>
                </c:pt>
                <c:pt idx="4">
                  <c:v>56.33</c:v>
                </c:pt>
                <c:pt idx="5">
                  <c:v>60.65</c:v>
                </c:pt>
                <c:pt idx="6">
                  <c:v>59.24</c:v>
                </c:pt>
                <c:pt idx="7">
                  <c:v>60.79</c:v>
                </c:pt>
                <c:pt idx="8">
                  <c:v>62.24</c:v>
                </c:pt>
                <c:pt idx="9">
                  <c:v>61.74</c:v>
                </c:pt>
                <c:pt idx="10">
                  <c:v>63.38</c:v>
                </c:pt>
                <c:pt idx="11">
                  <c:v>65.66</c:v>
                </c:pt>
                <c:pt idx="12">
                  <c:v>65.569999999999993</c:v>
                </c:pt>
                <c:pt idx="13">
                  <c:v>67.680000000000007</c:v>
                </c:pt>
                <c:pt idx="14">
                  <c:v>62.81</c:v>
                </c:pt>
                <c:pt idx="15">
                  <c:v>63.33</c:v>
                </c:pt>
                <c:pt idx="16">
                  <c:v>62.55</c:v>
                </c:pt>
                <c:pt idx="17">
                  <c:v>61.12</c:v>
                </c:pt>
                <c:pt idx="18">
                  <c:v>59.55</c:v>
                </c:pt>
                <c:pt idx="19">
                  <c:v>56.25</c:v>
                </c:pt>
                <c:pt idx="20">
                  <c:v>54.1</c:v>
                </c:pt>
                <c:pt idx="21">
                  <c:v>51.46</c:v>
                </c:pt>
                <c:pt idx="22">
                  <c:v>48.37</c:v>
                </c:pt>
                <c:pt idx="23">
                  <c:v>41.21</c:v>
                </c:pt>
              </c:numCache>
            </c:numRef>
          </c:val>
        </c:ser>
        <c:ser>
          <c:idx val="2"/>
          <c:order val="2"/>
          <c:tx>
            <c:strRef>
              <c:f>'Espectros lecturas'!$E$7</c:f>
              <c:strCache>
                <c:ptCount val="1"/>
                <c:pt idx="0">
                  <c:v>Lp,A,eqT P3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lecturas'!$E$8:$E$31</c:f>
              <c:numCache>
                <c:formatCode>0.0</c:formatCode>
                <c:ptCount val="24"/>
                <c:pt idx="0">
                  <c:v>43.53</c:v>
                </c:pt>
                <c:pt idx="1">
                  <c:v>44.74</c:v>
                </c:pt>
                <c:pt idx="2">
                  <c:v>48.64</c:v>
                </c:pt>
                <c:pt idx="3">
                  <c:v>51.35</c:v>
                </c:pt>
                <c:pt idx="4">
                  <c:v>54.68</c:v>
                </c:pt>
                <c:pt idx="5">
                  <c:v>58.73</c:v>
                </c:pt>
                <c:pt idx="6">
                  <c:v>60.53</c:v>
                </c:pt>
                <c:pt idx="7">
                  <c:v>62.66</c:v>
                </c:pt>
                <c:pt idx="8">
                  <c:v>63.55</c:v>
                </c:pt>
                <c:pt idx="9">
                  <c:v>64.459999999999994</c:v>
                </c:pt>
                <c:pt idx="10">
                  <c:v>66.27</c:v>
                </c:pt>
                <c:pt idx="11">
                  <c:v>66.209999999999994</c:v>
                </c:pt>
                <c:pt idx="12">
                  <c:v>67.709999999999994</c:v>
                </c:pt>
                <c:pt idx="13">
                  <c:v>68.709999999999994</c:v>
                </c:pt>
                <c:pt idx="14">
                  <c:v>66.38</c:v>
                </c:pt>
                <c:pt idx="15">
                  <c:v>66.36</c:v>
                </c:pt>
                <c:pt idx="16">
                  <c:v>65.3</c:v>
                </c:pt>
                <c:pt idx="17">
                  <c:v>63.81</c:v>
                </c:pt>
                <c:pt idx="18">
                  <c:v>62.11</c:v>
                </c:pt>
                <c:pt idx="19">
                  <c:v>57.99</c:v>
                </c:pt>
                <c:pt idx="20">
                  <c:v>55.43</c:v>
                </c:pt>
                <c:pt idx="21">
                  <c:v>52.82</c:v>
                </c:pt>
                <c:pt idx="22">
                  <c:v>48.39</c:v>
                </c:pt>
                <c:pt idx="23">
                  <c:v>41.48</c:v>
                </c:pt>
              </c:numCache>
            </c:numRef>
          </c:val>
        </c:ser>
        <c:ser>
          <c:idx val="3"/>
          <c:order val="3"/>
          <c:tx>
            <c:strRef>
              <c:f>'Espectros lecturas'!$F$7</c:f>
              <c:strCache>
                <c:ptCount val="1"/>
                <c:pt idx="0">
                  <c:v>Lp,A,eqT P4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lecturas'!$F$8:$F$31</c:f>
              <c:numCache>
                <c:formatCode>0.0</c:formatCode>
                <c:ptCount val="24"/>
                <c:pt idx="0">
                  <c:v>44.42</c:v>
                </c:pt>
                <c:pt idx="1">
                  <c:v>43.94</c:v>
                </c:pt>
                <c:pt idx="2">
                  <c:v>48.12</c:v>
                </c:pt>
                <c:pt idx="3">
                  <c:v>51.69</c:v>
                </c:pt>
                <c:pt idx="4">
                  <c:v>56.35</c:v>
                </c:pt>
                <c:pt idx="5">
                  <c:v>57.31</c:v>
                </c:pt>
                <c:pt idx="6">
                  <c:v>58.14</c:v>
                </c:pt>
                <c:pt idx="7">
                  <c:v>61.16</c:v>
                </c:pt>
                <c:pt idx="8">
                  <c:v>67.67</c:v>
                </c:pt>
                <c:pt idx="9">
                  <c:v>63.82</c:v>
                </c:pt>
                <c:pt idx="10">
                  <c:v>62.81</c:v>
                </c:pt>
                <c:pt idx="11">
                  <c:v>63.7</c:v>
                </c:pt>
                <c:pt idx="12">
                  <c:v>64.510000000000005</c:v>
                </c:pt>
                <c:pt idx="13">
                  <c:v>66.739999999999995</c:v>
                </c:pt>
                <c:pt idx="14">
                  <c:v>65.430000000000007</c:v>
                </c:pt>
                <c:pt idx="15">
                  <c:v>64.8</c:v>
                </c:pt>
                <c:pt idx="16">
                  <c:v>64.400000000000006</c:v>
                </c:pt>
                <c:pt idx="17">
                  <c:v>64.510000000000005</c:v>
                </c:pt>
                <c:pt idx="18">
                  <c:v>64.88</c:v>
                </c:pt>
                <c:pt idx="19">
                  <c:v>64.45</c:v>
                </c:pt>
                <c:pt idx="20">
                  <c:v>64.5</c:v>
                </c:pt>
                <c:pt idx="21">
                  <c:v>62.56</c:v>
                </c:pt>
                <c:pt idx="22">
                  <c:v>59.24</c:v>
                </c:pt>
                <c:pt idx="23">
                  <c:v>53.85</c:v>
                </c:pt>
              </c:numCache>
            </c:numRef>
          </c:val>
        </c:ser>
        <c:ser>
          <c:idx val="4"/>
          <c:order val="4"/>
          <c:tx>
            <c:strRef>
              <c:f>'Espectros lecturas'!$G$7</c:f>
              <c:strCache>
                <c:ptCount val="1"/>
                <c:pt idx="0">
                  <c:v>Lp,A,eqT P5</c:v>
                </c:pt>
              </c:strCache>
            </c:strRef>
          </c:tx>
          <c:cat>
            <c:strRef>
              <c:f>'Espectros lecturas'!$B$8:$B$31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'Espectros lecturas'!$G$8:$G$31</c:f>
              <c:numCache>
                <c:formatCode>0.0</c:formatCode>
                <c:ptCount val="24"/>
                <c:pt idx="0">
                  <c:v>48.52</c:v>
                </c:pt>
                <c:pt idx="1">
                  <c:v>44.95</c:v>
                </c:pt>
                <c:pt idx="2">
                  <c:v>53.19</c:v>
                </c:pt>
                <c:pt idx="3">
                  <c:v>54.47</c:v>
                </c:pt>
                <c:pt idx="4">
                  <c:v>55.42</c:v>
                </c:pt>
                <c:pt idx="5">
                  <c:v>58.88</c:v>
                </c:pt>
                <c:pt idx="6">
                  <c:v>61.17</c:v>
                </c:pt>
                <c:pt idx="7">
                  <c:v>61.51</c:v>
                </c:pt>
                <c:pt idx="8">
                  <c:v>61.96</c:v>
                </c:pt>
                <c:pt idx="9">
                  <c:v>62.31</c:v>
                </c:pt>
                <c:pt idx="10">
                  <c:v>62.95</c:v>
                </c:pt>
                <c:pt idx="11">
                  <c:v>64.48</c:v>
                </c:pt>
                <c:pt idx="12">
                  <c:v>65.58</c:v>
                </c:pt>
                <c:pt idx="13">
                  <c:v>64.81</c:v>
                </c:pt>
                <c:pt idx="14">
                  <c:v>64.459999999999994</c:v>
                </c:pt>
                <c:pt idx="15">
                  <c:v>64.55</c:v>
                </c:pt>
                <c:pt idx="16">
                  <c:v>64.87</c:v>
                </c:pt>
                <c:pt idx="17">
                  <c:v>63.72</c:v>
                </c:pt>
                <c:pt idx="18">
                  <c:v>61.84</c:v>
                </c:pt>
                <c:pt idx="19">
                  <c:v>59.06</c:v>
                </c:pt>
                <c:pt idx="20">
                  <c:v>57.27</c:v>
                </c:pt>
                <c:pt idx="21">
                  <c:v>55.81</c:v>
                </c:pt>
                <c:pt idx="22">
                  <c:v>53.19</c:v>
                </c:pt>
                <c:pt idx="23">
                  <c:v>47.34</c:v>
                </c:pt>
              </c:numCache>
            </c:numRef>
          </c:val>
        </c:ser>
        <c:marker val="1"/>
        <c:axId val="99165696"/>
        <c:axId val="99167232"/>
      </c:lineChart>
      <c:catAx>
        <c:axId val="99165696"/>
        <c:scaling>
          <c:orientation val="minMax"/>
        </c:scaling>
        <c:axPos val="b"/>
        <c:majorTickMark val="none"/>
        <c:tickLblPos val="nextTo"/>
        <c:crossAx val="99167232"/>
        <c:crosses val="autoZero"/>
        <c:auto val="1"/>
        <c:lblAlgn val="ctr"/>
        <c:lblOffset val="100"/>
      </c:catAx>
      <c:valAx>
        <c:axId val="99167232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991656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</a:t>
            </a:r>
            <a:r>
              <a:rPr lang="es-ES" baseline="0">
                <a:latin typeface="Arial" pitchFamily="34" charset="0"/>
                <a:cs typeface="Arial" pitchFamily="34" charset="0"/>
              </a:rPr>
              <a:t>: ZONA DE MÁQUINAS DE COSTURA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Sptr.L1!$C$5</c:f>
              <c:strCache>
                <c:ptCount val="1"/>
                <c:pt idx="0">
                  <c:v>Lp,A,eqT P1</c:v>
                </c:pt>
              </c:strCache>
            </c:strRef>
          </c:tx>
          <c:cat>
            <c:strRef>
              <c:f>Sptr.L1!$B$6:$B$29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Sptr.L1!$C$6:$C$29</c:f>
              <c:numCache>
                <c:formatCode>0.0</c:formatCode>
                <c:ptCount val="24"/>
                <c:pt idx="0">
                  <c:v>43.18</c:v>
                </c:pt>
                <c:pt idx="1">
                  <c:v>43.06</c:v>
                </c:pt>
                <c:pt idx="2">
                  <c:v>45.95</c:v>
                </c:pt>
                <c:pt idx="3">
                  <c:v>51.65</c:v>
                </c:pt>
                <c:pt idx="4">
                  <c:v>54.89</c:v>
                </c:pt>
                <c:pt idx="5">
                  <c:v>55.96</c:v>
                </c:pt>
                <c:pt idx="6">
                  <c:v>56.84</c:v>
                </c:pt>
                <c:pt idx="7">
                  <c:v>58.85</c:v>
                </c:pt>
                <c:pt idx="8">
                  <c:v>67.95</c:v>
                </c:pt>
                <c:pt idx="9">
                  <c:v>63.08</c:v>
                </c:pt>
                <c:pt idx="10">
                  <c:v>62.05</c:v>
                </c:pt>
                <c:pt idx="11">
                  <c:v>61.74</c:v>
                </c:pt>
                <c:pt idx="12">
                  <c:v>62.51</c:v>
                </c:pt>
                <c:pt idx="13">
                  <c:v>62.81</c:v>
                </c:pt>
                <c:pt idx="14">
                  <c:v>62.92</c:v>
                </c:pt>
                <c:pt idx="15">
                  <c:v>63.94</c:v>
                </c:pt>
                <c:pt idx="16">
                  <c:v>62.63</c:v>
                </c:pt>
                <c:pt idx="17">
                  <c:v>62.01</c:v>
                </c:pt>
                <c:pt idx="18">
                  <c:v>62.76</c:v>
                </c:pt>
                <c:pt idx="19">
                  <c:v>62.31</c:v>
                </c:pt>
                <c:pt idx="20">
                  <c:v>62.1</c:v>
                </c:pt>
                <c:pt idx="21">
                  <c:v>60.52</c:v>
                </c:pt>
                <c:pt idx="22">
                  <c:v>57.03</c:v>
                </c:pt>
                <c:pt idx="23">
                  <c:v>52.34</c:v>
                </c:pt>
              </c:numCache>
            </c:numRef>
          </c:val>
        </c:ser>
        <c:marker val="1"/>
        <c:axId val="99190272"/>
        <c:axId val="99191808"/>
      </c:lineChart>
      <c:catAx>
        <c:axId val="99190272"/>
        <c:scaling>
          <c:orientation val="minMax"/>
        </c:scaling>
        <c:axPos val="b"/>
        <c:majorTickMark val="none"/>
        <c:tickLblPos val="nextTo"/>
        <c:crossAx val="99191808"/>
        <c:crosses val="autoZero"/>
        <c:auto val="1"/>
        <c:lblAlgn val="ctr"/>
        <c:lblOffset val="100"/>
      </c:catAx>
      <c:valAx>
        <c:axId val="99191808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99190272"/>
        <c:crosses val="autoZero"/>
        <c:crossBetween val="between"/>
      </c:valAx>
    </c:plotArea>
    <c:legend>
      <c:legendPos val="r"/>
    </c:legend>
    <c:plotVisOnly val="1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</a:t>
            </a:r>
            <a:r>
              <a:rPr lang="es-ES" baseline="0">
                <a:latin typeface="Arial" pitchFamily="34" charset="0"/>
                <a:cs typeface="Arial" pitchFamily="34" charset="0"/>
              </a:rPr>
              <a:t>: ZONA DE MÁQUINAS DE COSTURA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Sptr.L1!$C$5</c:f>
              <c:strCache>
                <c:ptCount val="1"/>
                <c:pt idx="0">
                  <c:v>Lp,A,eqT P1</c:v>
                </c:pt>
              </c:strCache>
            </c:strRef>
          </c:tx>
          <c:cat>
            <c:strRef>
              <c:f>Sptr.L1!$B$6:$B$29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Sptr.L1!$C$6:$C$29</c:f>
              <c:numCache>
                <c:formatCode>0.0</c:formatCode>
                <c:ptCount val="24"/>
                <c:pt idx="0">
                  <c:v>43.18</c:v>
                </c:pt>
                <c:pt idx="1">
                  <c:v>43.06</c:v>
                </c:pt>
                <c:pt idx="2">
                  <c:v>45.95</c:v>
                </c:pt>
                <c:pt idx="3">
                  <c:v>51.65</c:v>
                </c:pt>
                <c:pt idx="4">
                  <c:v>54.89</c:v>
                </c:pt>
                <c:pt idx="5">
                  <c:v>55.96</c:v>
                </c:pt>
                <c:pt idx="6">
                  <c:v>56.84</c:v>
                </c:pt>
                <c:pt idx="7">
                  <c:v>58.85</c:v>
                </c:pt>
                <c:pt idx="8">
                  <c:v>67.95</c:v>
                </c:pt>
                <c:pt idx="9">
                  <c:v>63.08</c:v>
                </c:pt>
                <c:pt idx="10">
                  <c:v>62.05</c:v>
                </c:pt>
                <c:pt idx="11">
                  <c:v>61.74</c:v>
                </c:pt>
                <c:pt idx="12">
                  <c:v>62.51</c:v>
                </c:pt>
                <c:pt idx="13">
                  <c:v>62.81</c:v>
                </c:pt>
                <c:pt idx="14">
                  <c:v>62.92</c:v>
                </c:pt>
                <c:pt idx="15">
                  <c:v>63.94</c:v>
                </c:pt>
                <c:pt idx="16">
                  <c:v>62.63</c:v>
                </c:pt>
                <c:pt idx="17">
                  <c:v>62.01</c:v>
                </c:pt>
                <c:pt idx="18">
                  <c:v>62.76</c:v>
                </c:pt>
                <c:pt idx="19">
                  <c:v>62.31</c:v>
                </c:pt>
                <c:pt idx="20">
                  <c:v>62.1</c:v>
                </c:pt>
                <c:pt idx="21">
                  <c:v>60.52</c:v>
                </c:pt>
                <c:pt idx="22">
                  <c:v>57.03</c:v>
                </c:pt>
                <c:pt idx="23">
                  <c:v>52.34</c:v>
                </c:pt>
              </c:numCache>
            </c:numRef>
          </c:val>
        </c:ser>
        <c:marker val="1"/>
        <c:axId val="99388416"/>
        <c:axId val="99398400"/>
      </c:lineChart>
      <c:catAx>
        <c:axId val="99388416"/>
        <c:scaling>
          <c:orientation val="minMax"/>
        </c:scaling>
        <c:axPos val="b"/>
        <c:majorTickMark val="none"/>
        <c:tickLblPos val="nextTo"/>
        <c:crossAx val="99398400"/>
        <c:crosses val="autoZero"/>
        <c:auto val="1"/>
        <c:lblAlgn val="ctr"/>
        <c:lblOffset val="100"/>
      </c:catAx>
      <c:valAx>
        <c:axId val="99398400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9938841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4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EXPOSICIÓN:</a:t>
            </a:r>
            <a:r>
              <a:rPr lang="es-ES" baseline="0">
                <a:latin typeface="Arial" pitchFamily="34" charset="0"/>
                <a:cs typeface="Arial" pitchFamily="34" charset="0"/>
              </a:rPr>
              <a:t> ZONA DE MÁQUINAS DE COSTURA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Sptr.L2!$D$6</c:f>
              <c:strCache>
                <c:ptCount val="1"/>
                <c:pt idx="0">
                  <c:v>Lp,A,eqT P2</c:v>
                </c:pt>
              </c:strCache>
            </c:strRef>
          </c:tx>
          <c:cat>
            <c:strRef>
              <c:f>Sptr.L2!$C$7:$C$30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Sptr.L2!$D$7:$D$30</c:f>
              <c:numCache>
                <c:formatCode>0.0</c:formatCode>
                <c:ptCount val="24"/>
                <c:pt idx="0">
                  <c:v>48.39</c:v>
                </c:pt>
                <c:pt idx="1">
                  <c:v>44.38</c:v>
                </c:pt>
                <c:pt idx="2">
                  <c:v>53.17</c:v>
                </c:pt>
                <c:pt idx="3">
                  <c:v>55.5</c:v>
                </c:pt>
                <c:pt idx="4">
                  <c:v>56.33</c:v>
                </c:pt>
                <c:pt idx="5">
                  <c:v>60.65</c:v>
                </c:pt>
                <c:pt idx="6">
                  <c:v>59.24</c:v>
                </c:pt>
                <c:pt idx="7">
                  <c:v>60.79</c:v>
                </c:pt>
                <c:pt idx="8">
                  <c:v>62.24</c:v>
                </c:pt>
                <c:pt idx="9">
                  <c:v>61.74</c:v>
                </c:pt>
                <c:pt idx="10">
                  <c:v>63.38</c:v>
                </c:pt>
                <c:pt idx="11">
                  <c:v>65.66</c:v>
                </c:pt>
                <c:pt idx="12">
                  <c:v>65.569999999999993</c:v>
                </c:pt>
                <c:pt idx="13">
                  <c:v>67.680000000000007</c:v>
                </c:pt>
                <c:pt idx="14">
                  <c:v>62.81</c:v>
                </c:pt>
                <c:pt idx="15">
                  <c:v>63.33</c:v>
                </c:pt>
                <c:pt idx="16">
                  <c:v>62.55</c:v>
                </c:pt>
                <c:pt idx="17">
                  <c:v>61.12</c:v>
                </c:pt>
                <c:pt idx="18">
                  <c:v>59.55</c:v>
                </c:pt>
                <c:pt idx="19">
                  <c:v>56.25</c:v>
                </c:pt>
                <c:pt idx="20">
                  <c:v>54.1</c:v>
                </c:pt>
                <c:pt idx="21">
                  <c:v>51.46</c:v>
                </c:pt>
                <c:pt idx="22">
                  <c:v>48.37</c:v>
                </c:pt>
                <c:pt idx="23">
                  <c:v>41.21</c:v>
                </c:pt>
              </c:numCache>
            </c:numRef>
          </c:val>
        </c:ser>
        <c:marker val="1"/>
        <c:axId val="99300096"/>
        <c:axId val="99301632"/>
      </c:lineChart>
      <c:catAx>
        <c:axId val="99300096"/>
        <c:scaling>
          <c:orientation val="minMax"/>
        </c:scaling>
        <c:axPos val="b"/>
        <c:majorTickMark val="none"/>
        <c:tickLblPos val="nextTo"/>
        <c:crossAx val="99301632"/>
        <c:crosses val="autoZero"/>
        <c:auto val="1"/>
        <c:lblAlgn val="ctr"/>
        <c:lblOffset val="100"/>
      </c:catAx>
      <c:valAx>
        <c:axId val="993016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endParaRPr lang="es-ES"/>
              </a:p>
            </c:rich>
          </c:tx>
        </c:title>
        <c:numFmt formatCode="0.0" sourceLinked="1"/>
        <c:majorTickMark val="none"/>
        <c:tickLblPos val="nextTo"/>
        <c:crossAx val="99300096"/>
        <c:crosses val="autoZero"/>
        <c:crossBetween val="between"/>
      </c:valAx>
    </c:plotArea>
    <c:legend>
      <c:legendPos val="r"/>
    </c:legend>
    <c:plotVisOnly val="1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4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EXPOSICIÓN:</a:t>
            </a:r>
            <a:r>
              <a:rPr lang="es-ES" baseline="0">
                <a:latin typeface="Arial" pitchFamily="34" charset="0"/>
                <a:cs typeface="Arial" pitchFamily="34" charset="0"/>
              </a:rPr>
              <a:t> ZONA DE MÁQUINAS DE COSTURA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Sptr.L2!$D$6</c:f>
              <c:strCache>
                <c:ptCount val="1"/>
                <c:pt idx="0">
                  <c:v>Lp,A,eqT P2</c:v>
                </c:pt>
              </c:strCache>
            </c:strRef>
          </c:tx>
          <c:cat>
            <c:strRef>
              <c:f>Sptr.L2!$C$7:$C$30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Sptr.L2!$D$7:$D$30</c:f>
              <c:numCache>
                <c:formatCode>0.0</c:formatCode>
                <c:ptCount val="24"/>
                <c:pt idx="0">
                  <c:v>48.39</c:v>
                </c:pt>
                <c:pt idx="1">
                  <c:v>44.38</c:v>
                </c:pt>
                <c:pt idx="2">
                  <c:v>53.17</c:v>
                </c:pt>
                <c:pt idx="3">
                  <c:v>55.5</c:v>
                </c:pt>
                <c:pt idx="4">
                  <c:v>56.33</c:v>
                </c:pt>
                <c:pt idx="5">
                  <c:v>60.65</c:v>
                </c:pt>
                <c:pt idx="6">
                  <c:v>59.24</c:v>
                </c:pt>
                <c:pt idx="7">
                  <c:v>60.79</c:v>
                </c:pt>
                <c:pt idx="8">
                  <c:v>62.24</c:v>
                </c:pt>
                <c:pt idx="9">
                  <c:v>61.74</c:v>
                </c:pt>
                <c:pt idx="10">
                  <c:v>63.38</c:v>
                </c:pt>
                <c:pt idx="11">
                  <c:v>65.66</c:v>
                </c:pt>
                <c:pt idx="12">
                  <c:v>65.569999999999993</c:v>
                </c:pt>
                <c:pt idx="13">
                  <c:v>67.680000000000007</c:v>
                </c:pt>
                <c:pt idx="14">
                  <c:v>62.81</c:v>
                </c:pt>
                <c:pt idx="15">
                  <c:v>63.33</c:v>
                </c:pt>
                <c:pt idx="16">
                  <c:v>62.55</c:v>
                </c:pt>
                <c:pt idx="17">
                  <c:v>61.12</c:v>
                </c:pt>
                <c:pt idx="18">
                  <c:v>59.55</c:v>
                </c:pt>
                <c:pt idx="19">
                  <c:v>56.25</c:v>
                </c:pt>
                <c:pt idx="20">
                  <c:v>54.1</c:v>
                </c:pt>
                <c:pt idx="21">
                  <c:v>51.46</c:v>
                </c:pt>
                <c:pt idx="22">
                  <c:v>48.37</c:v>
                </c:pt>
                <c:pt idx="23">
                  <c:v>41.21</c:v>
                </c:pt>
              </c:numCache>
            </c:numRef>
          </c:val>
        </c:ser>
        <c:marker val="1"/>
        <c:axId val="99826304"/>
        <c:axId val="99836288"/>
      </c:lineChart>
      <c:catAx>
        <c:axId val="99826304"/>
        <c:scaling>
          <c:orientation val="minMax"/>
        </c:scaling>
        <c:axPos val="b"/>
        <c:majorTickMark val="none"/>
        <c:tickLblPos val="nextTo"/>
        <c:crossAx val="99836288"/>
        <c:crosses val="autoZero"/>
        <c:auto val="1"/>
        <c:lblAlgn val="ctr"/>
        <c:lblOffset val="100"/>
      </c:catAx>
      <c:valAx>
        <c:axId val="998362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endParaRPr lang="es-ES"/>
              </a:p>
            </c:rich>
          </c:tx>
        </c:title>
        <c:numFmt formatCode="0.0" sourceLinked="1"/>
        <c:majorTickMark val="none"/>
        <c:tickLblPos val="nextTo"/>
        <c:crossAx val="998263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5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EXPOSICIÓN: ZONA DE MÁQUINAS DE COSTURA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Sptr.L3!$D$6</c:f>
              <c:strCache>
                <c:ptCount val="1"/>
                <c:pt idx="0">
                  <c:v>Lp,A,eqT P3</c:v>
                </c:pt>
              </c:strCache>
            </c:strRef>
          </c:tx>
          <c:cat>
            <c:strRef>
              <c:f>Sptr.L3!$C$7:$C$30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Sptr.L3!$D$7:$D$30</c:f>
              <c:numCache>
                <c:formatCode>0.0</c:formatCode>
                <c:ptCount val="24"/>
                <c:pt idx="0">
                  <c:v>43.53</c:v>
                </c:pt>
                <c:pt idx="1">
                  <c:v>44.74</c:v>
                </c:pt>
                <c:pt idx="2">
                  <c:v>48.64</c:v>
                </c:pt>
                <c:pt idx="3">
                  <c:v>51.35</c:v>
                </c:pt>
                <c:pt idx="4">
                  <c:v>54.68</c:v>
                </c:pt>
                <c:pt idx="5">
                  <c:v>58.73</c:v>
                </c:pt>
                <c:pt idx="6">
                  <c:v>60.53</c:v>
                </c:pt>
                <c:pt idx="7">
                  <c:v>62.66</c:v>
                </c:pt>
                <c:pt idx="8">
                  <c:v>63.55</c:v>
                </c:pt>
                <c:pt idx="9">
                  <c:v>64.459999999999994</c:v>
                </c:pt>
                <c:pt idx="10">
                  <c:v>66.27</c:v>
                </c:pt>
                <c:pt idx="11">
                  <c:v>66.209999999999994</c:v>
                </c:pt>
                <c:pt idx="12">
                  <c:v>67.709999999999994</c:v>
                </c:pt>
                <c:pt idx="13">
                  <c:v>68.709999999999994</c:v>
                </c:pt>
                <c:pt idx="14">
                  <c:v>66.38</c:v>
                </c:pt>
                <c:pt idx="15">
                  <c:v>66.36</c:v>
                </c:pt>
                <c:pt idx="16">
                  <c:v>65.3</c:v>
                </c:pt>
                <c:pt idx="17">
                  <c:v>63.81</c:v>
                </c:pt>
                <c:pt idx="18">
                  <c:v>62.11</c:v>
                </c:pt>
                <c:pt idx="19">
                  <c:v>57.99</c:v>
                </c:pt>
                <c:pt idx="20">
                  <c:v>55.43</c:v>
                </c:pt>
                <c:pt idx="21">
                  <c:v>52.82</c:v>
                </c:pt>
                <c:pt idx="22">
                  <c:v>48.39</c:v>
                </c:pt>
                <c:pt idx="23">
                  <c:v>41.48</c:v>
                </c:pt>
              </c:numCache>
            </c:numRef>
          </c:val>
        </c:ser>
        <c:marker val="1"/>
        <c:axId val="99861248"/>
        <c:axId val="99862784"/>
      </c:lineChart>
      <c:catAx>
        <c:axId val="99861248"/>
        <c:scaling>
          <c:orientation val="minMax"/>
        </c:scaling>
        <c:axPos val="b"/>
        <c:majorTickMark val="none"/>
        <c:tickLblPos val="nextTo"/>
        <c:crossAx val="99862784"/>
        <c:crosses val="autoZero"/>
        <c:auto val="1"/>
        <c:lblAlgn val="ctr"/>
        <c:lblOffset val="100"/>
      </c:catAx>
      <c:valAx>
        <c:axId val="99862784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99861248"/>
        <c:crosses val="autoZero"/>
        <c:crossBetween val="between"/>
      </c:valAx>
    </c:plotArea>
    <c:legend>
      <c:legendPos val="r"/>
    </c:legend>
    <c:plotVisOnly val="1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5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EXPOSICIÓN: ZONA DE MÁQUINAS DE COSTURA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Sptr.L3!$D$6</c:f>
              <c:strCache>
                <c:ptCount val="1"/>
                <c:pt idx="0">
                  <c:v>Lp,A,eqT P3</c:v>
                </c:pt>
              </c:strCache>
            </c:strRef>
          </c:tx>
          <c:cat>
            <c:strRef>
              <c:f>Sptr.L3!$C$7:$C$30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Sptr.L3!$D$7:$D$30</c:f>
              <c:numCache>
                <c:formatCode>0.0</c:formatCode>
                <c:ptCount val="24"/>
                <c:pt idx="0">
                  <c:v>43.53</c:v>
                </c:pt>
                <c:pt idx="1">
                  <c:v>44.74</c:v>
                </c:pt>
                <c:pt idx="2">
                  <c:v>48.64</c:v>
                </c:pt>
                <c:pt idx="3">
                  <c:v>51.35</c:v>
                </c:pt>
                <c:pt idx="4">
                  <c:v>54.68</c:v>
                </c:pt>
                <c:pt idx="5">
                  <c:v>58.73</c:v>
                </c:pt>
                <c:pt idx="6">
                  <c:v>60.53</c:v>
                </c:pt>
                <c:pt idx="7">
                  <c:v>62.66</c:v>
                </c:pt>
                <c:pt idx="8">
                  <c:v>63.55</c:v>
                </c:pt>
                <c:pt idx="9">
                  <c:v>64.459999999999994</c:v>
                </c:pt>
                <c:pt idx="10">
                  <c:v>66.27</c:v>
                </c:pt>
                <c:pt idx="11">
                  <c:v>66.209999999999994</c:v>
                </c:pt>
                <c:pt idx="12">
                  <c:v>67.709999999999994</c:v>
                </c:pt>
                <c:pt idx="13">
                  <c:v>68.709999999999994</c:v>
                </c:pt>
                <c:pt idx="14">
                  <c:v>66.38</c:v>
                </c:pt>
                <c:pt idx="15">
                  <c:v>66.36</c:v>
                </c:pt>
                <c:pt idx="16">
                  <c:v>65.3</c:v>
                </c:pt>
                <c:pt idx="17">
                  <c:v>63.81</c:v>
                </c:pt>
                <c:pt idx="18">
                  <c:v>62.11</c:v>
                </c:pt>
                <c:pt idx="19">
                  <c:v>57.99</c:v>
                </c:pt>
                <c:pt idx="20">
                  <c:v>55.43</c:v>
                </c:pt>
                <c:pt idx="21">
                  <c:v>52.82</c:v>
                </c:pt>
                <c:pt idx="22">
                  <c:v>48.39</c:v>
                </c:pt>
                <c:pt idx="23">
                  <c:v>41.48</c:v>
                </c:pt>
              </c:numCache>
            </c:numRef>
          </c:val>
        </c:ser>
        <c:marker val="1"/>
        <c:axId val="99469568"/>
        <c:axId val="101191680"/>
      </c:lineChart>
      <c:catAx>
        <c:axId val="99469568"/>
        <c:scaling>
          <c:orientation val="minMax"/>
        </c:scaling>
        <c:axPos val="b"/>
        <c:majorTickMark val="none"/>
        <c:tickLblPos val="nextTo"/>
        <c:crossAx val="101191680"/>
        <c:crosses val="autoZero"/>
        <c:auto val="1"/>
        <c:lblAlgn val="ctr"/>
        <c:lblOffset val="100"/>
      </c:catAx>
      <c:valAx>
        <c:axId val="101191680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994695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6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EXPOSICIÓN: ZONA DE MÁQUINAS DE COSTURA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Sptr.L4!$E$6</c:f>
              <c:strCache>
                <c:ptCount val="1"/>
                <c:pt idx="0">
                  <c:v>Lp,A,eqT P4</c:v>
                </c:pt>
              </c:strCache>
            </c:strRef>
          </c:tx>
          <c:cat>
            <c:strRef>
              <c:f>Sptr.L4!$D$7:$D$30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Sptr.L4!$E$7:$E$30</c:f>
              <c:numCache>
                <c:formatCode>0.0</c:formatCode>
                <c:ptCount val="24"/>
                <c:pt idx="0">
                  <c:v>44.42</c:v>
                </c:pt>
                <c:pt idx="1">
                  <c:v>43.94</c:v>
                </c:pt>
                <c:pt idx="2">
                  <c:v>48.12</c:v>
                </c:pt>
                <c:pt idx="3">
                  <c:v>51.69</c:v>
                </c:pt>
                <c:pt idx="4">
                  <c:v>56.35</c:v>
                </c:pt>
                <c:pt idx="5">
                  <c:v>57.31</c:v>
                </c:pt>
                <c:pt idx="6">
                  <c:v>58.14</c:v>
                </c:pt>
                <c:pt idx="7">
                  <c:v>61.16</c:v>
                </c:pt>
                <c:pt idx="8">
                  <c:v>67.67</c:v>
                </c:pt>
                <c:pt idx="9">
                  <c:v>63.82</c:v>
                </c:pt>
                <c:pt idx="10">
                  <c:v>62.81</c:v>
                </c:pt>
                <c:pt idx="11">
                  <c:v>63.7</c:v>
                </c:pt>
                <c:pt idx="12">
                  <c:v>64.510000000000005</c:v>
                </c:pt>
                <c:pt idx="13">
                  <c:v>66.739999999999995</c:v>
                </c:pt>
                <c:pt idx="14">
                  <c:v>65.430000000000007</c:v>
                </c:pt>
                <c:pt idx="15">
                  <c:v>64.8</c:v>
                </c:pt>
                <c:pt idx="16">
                  <c:v>64.400000000000006</c:v>
                </c:pt>
                <c:pt idx="17">
                  <c:v>64.510000000000005</c:v>
                </c:pt>
                <c:pt idx="18">
                  <c:v>64.88</c:v>
                </c:pt>
                <c:pt idx="19">
                  <c:v>64.45</c:v>
                </c:pt>
                <c:pt idx="20">
                  <c:v>64.5</c:v>
                </c:pt>
                <c:pt idx="21">
                  <c:v>62.56</c:v>
                </c:pt>
                <c:pt idx="22">
                  <c:v>59.24</c:v>
                </c:pt>
                <c:pt idx="23">
                  <c:v>53.85</c:v>
                </c:pt>
              </c:numCache>
            </c:numRef>
          </c:val>
        </c:ser>
        <c:marker val="1"/>
        <c:axId val="101224448"/>
        <c:axId val="101225984"/>
      </c:lineChart>
      <c:catAx>
        <c:axId val="101224448"/>
        <c:scaling>
          <c:orientation val="minMax"/>
        </c:scaling>
        <c:axPos val="b"/>
        <c:majorTickMark val="none"/>
        <c:tickLblPos val="nextTo"/>
        <c:crossAx val="101225984"/>
        <c:crosses val="autoZero"/>
        <c:auto val="1"/>
        <c:lblAlgn val="ctr"/>
        <c:lblOffset val="100"/>
      </c:catAx>
      <c:valAx>
        <c:axId val="101225984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01224448"/>
        <c:crosses val="autoZero"/>
        <c:crossBetween val="between"/>
      </c:valAx>
    </c:plotArea>
    <c:legend>
      <c:legendPos val="r"/>
    </c:legend>
    <c:plotVisOnly val="1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6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EXPOSICIÓN: ZONA DE MÁQUINAS DE COSTURA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Sptr.L4!$E$6</c:f>
              <c:strCache>
                <c:ptCount val="1"/>
                <c:pt idx="0">
                  <c:v>Lp,A,eqT P4</c:v>
                </c:pt>
              </c:strCache>
            </c:strRef>
          </c:tx>
          <c:cat>
            <c:strRef>
              <c:f>Sptr.L4!$D$7:$D$30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Sptr.L4!$E$7:$E$30</c:f>
              <c:numCache>
                <c:formatCode>0.0</c:formatCode>
                <c:ptCount val="24"/>
                <c:pt idx="0">
                  <c:v>44.42</c:v>
                </c:pt>
                <c:pt idx="1">
                  <c:v>43.94</c:v>
                </c:pt>
                <c:pt idx="2">
                  <c:v>48.12</c:v>
                </c:pt>
                <c:pt idx="3">
                  <c:v>51.69</c:v>
                </c:pt>
                <c:pt idx="4">
                  <c:v>56.35</c:v>
                </c:pt>
                <c:pt idx="5">
                  <c:v>57.31</c:v>
                </c:pt>
                <c:pt idx="6">
                  <c:v>58.14</c:v>
                </c:pt>
                <c:pt idx="7">
                  <c:v>61.16</c:v>
                </c:pt>
                <c:pt idx="8">
                  <c:v>67.67</c:v>
                </c:pt>
                <c:pt idx="9">
                  <c:v>63.82</c:v>
                </c:pt>
                <c:pt idx="10">
                  <c:v>62.81</c:v>
                </c:pt>
                <c:pt idx="11">
                  <c:v>63.7</c:v>
                </c:pt>
                <c:pt idx="12">
                  <c:v>64.510000000000005</c:v>
                </c:pt>
                <c:pt idx="13">
                  <c:v>66.739999999999995</c:v>
                </c:pt>
                <c:pt idx="14">
                  <c:v>65.430000000000007</c:v>
                </c:pt>
                <c:pt idx="15">
                  <c:v>64.8</c:v>
                </c:pt>
                <c:pt idx="16">
                  <c:v>64.400000000000006</c:v>
                </c:pt>
                <c:pt idx="17">
                  <c:v>64.510000000000005</c:v>
                </c:pt>
                <c:pt idx="18">
                  <c:v>64.88</c:v>
                </c:pt>
                <c:pt idx="19">
                  <c:v>64.45</c:v>
                </c:pt>
                <c:pt idx="20">
                  <c:v>64.5</c:v>
                </c:pt>
                <c:pt idx="21">
                  <c:v>62.56</c:v>
                </c:pt>
                <c:pt idx="22">
                  <c:v>59.24</c:v>
                </c:pt>
                <c:pt idx="23">
                  <c:v>53.85</c:v>
                </c:pt>
              </c:numCache>
            </c:numRef>
          </c:val>
        </c:ser>
        <c:marker val="1"/>
        <c:axId val="99255808"/>
        <c:axId val="99257344"/>
      </c:lineChart>
      <c:catAx>
        <c:axId val="99255808"/>
        <c:scaling>
          <c:orientation val="minMax"/>
        </c:scaling>
        <c:axPos val="b"/>
        <c:majorTickMark val="none"/>
        <c:tickLblPos val="nextTo"/>
        <c:crossAx val="99257344"/>
        <c:crosses val="autoZero"/>
        <c:auto val="1"/>
        <c:lblAlgn val="ctr"/>
        <c:lblOffset val="100"/>
      </c:catAx>
      <c:valAx>
        <c:axId val="99257344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9925580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7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EXPOSICIÓN:</a:t>
            </a:r>
            <a:r>
              <a:rPr lang="es-ES" baseline="0">
                <a:latin typeface="Arial" pitchFamily="34" charset="0"/>
                <a:cs typeface="Arial" pitchFamily="34" charset="0"/>
              </a:rPr>
              <a:t> ZONA DE MÁQUINAS DE COSTURA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Sptr.L5!$C$5</c:f>
              <c:strCache>
                <c:ptCount val="1"/>
                <c:pt idx="0">
                  <c:v>Lp,A,eqT P5</c:v>
                </c:pt>
              </c:strCache>
            </c:strRef>
          </c:tx>
          <c:cat>
            <c:strRef>
              <c:f>Sptr.L5!$B$6:$B$29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Sptr.L5!$C$6:$C$29</c:f>
              <c:numCache>
                <c:formatCode>0.0</c:formatCode>
                <c:ptCount val="24"/>
                <c:pt idx="0">
                  <c:v>48.52</c:v>
                </c:pt>
                <c:pt idx="1">
                  <c:v>44.95</c:v>
                </c:pt>
                <c:pt idx="2">
                  <c:v>53.19</c:v>
                </c:pt>
                <c:pt idx="3">
                  <c:v>54.47</c:v>
                </c:pt>
                <c:pt idx="4">
                  <c:v>55.42</c:v>
                </c:pt>
                <c:pt idx="5">
                  <c:v>58.88</c:v>
                </c:pt>
                <c:pt idx="6">
                  <c:v>61.17</c:v>
                </c:pt>
                <c:pt idx="7">
                  <c:v>61.51</c:v>
                </c:pt>
                <c:pt idx="8">
                  <c:v>61.96</c:v>
                </c:pt>
                <c:pt idx="9">
                  <c:v>62.31</c:v>
                </c:pt>
                <c:pt idx="10">
                  <c:v>62.95</c:v>
                </c:pt>
                <c:pt idx="11">
                  <c:v>64.48</c:v>
                </c:pt>
                <c:pt idx="12">
                  <c:v>65.58</c:v>
                </c:pt>
                <c:pt idx="13">
                  <c:v>64.81</c:v>
                </c:pt>
                <c:pt idx="14">
                  <c:v>64.459999999999994</c:v>
                </c:pt>
                <c:pt idx="15">
                  <c:v>64.55</c:v>
                </c:pt>
                <c:pt idx="16">
                  <c:v>64.87</c:v>
                </c:pt>
                <c:pt idx="17">
                  <c:v>63.72</c:v>
                </c:pt>
                <c:pt idx="18">
                  <c:v>61.84</c:v>
                </c:pt>
                <c:pt idx="19">
                  <c:v>59.06</c:v>
                </c:pt>
                <c:pt idx="20">
                  <c:v>57.27</c:v>
                </c:pt>
                <c:pt idx="21">
                  <c:v>55.81</c:v>
                </c:pt>
                <c:pt idx="22">
                  <c:v>53.19</c:v>
                </c:pt>
                <c:pt idx="23">
                  <c:v>47.34</c:v>
                </c:pt>
              </c:numCache>
            </c:numRef>
          </c:val>
        </c:ser>
        <c:marker val="1"/>
        <c:axId val="101129216"/>
        <c:axId val="101151488"/>
      </c:lineChart>
      <c:catAx>
        <c:axId val="101129216"/>
        <c:scaling>
          <c:orientation val="minMax"/>
        </c:scaling>
        <c:axPos val="b"/>
        <c:majorTickMark val="none"/>
        <c:tickLblPos val="nextTo"/>
        <c:crossAx val="101151488"/>
        <c:crosses val="autoZero"/>
        <c:auto val="1"/>
        <c:lblAlgn val="ctr"/>
        <c:lblOffset val="100"/>
      </c:catAx>
      <c:valAx>
        <c:axId val="101151488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01129216"/>
        <c:crosses val="autoZero"/>
        <c:crossBetween val="between"/>
      </c:valAx>
    </c:plotArea>
    <c:legend>
      <c:legendPos val="r"/>
    </c:legend>
    <c:plotVisOnly val="1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7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EXPOSICIÓN:</a:t>
            </a:r>
            <a:r>
              <a:rPr lang="es-ES" baseline="0">
                <a:latin typeface="Arial" pitchFamily="34" charset="0"/>
                <a:cs typeface="Arial" pitchFamily="34" charset="0"/>
              </a:rPr>
              <a:t> ZONA DE MÁQUINAS DE COSTURA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Sptr.L5!$C$5</c:f>
              <c:strCache>
                <c:ptCount val="1"/>
                <c:pt idx="0">
                  <c:v>Lp,A,eqT P5</c:v>
                </c:pt>
              </c:strCache>
            </c:strRef>
          </c:tx>
          <c:cat>
            <c:strRef>
              <c:f>Sptr.L5!$B$6:$B$29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Sptr.L5!$C$6:$C$29</c:f>
              <c:numCache>
                <c:formatCode>0.0</c:formatCode>
                <c:ptCount val="24"/>
                <c:pt idx="0">
                  <c:v>48.52</c:v>
                </c:pt>
                <c:pt idx="1">
                  <c:v>44.95</c:v>
                </c:pt>
                <c:pt idx="2">
                  <c:v>53.19</c:v>
                </c:pt>
                <c:pt idx="3">
                  <c:v>54.47</c:v>
                </c:pt>
                <c:pt idx="4">
                  <c:v>55.42</c:v>
                </c:pt>
                <c:pt idx="5">
                  <c:v>58.88</c:v>
                </c:pt>
                <c:pt idx="6">
                  <c:v>61.17</c:v>
                </c:pt>
                <c:pt idx="7">
                  <c:v>61.51</c:v>
                </c:pt>
                <c:pt idx="8">
                  <c:v>61.96</c:v>
                </c:pt>
                <c:pt idx="9">
                  <c:v>62.31</c:v>
                </c:pt>
                <c:pt idx="10">
                  <c:v>62.95</c:v>
                </c:pt>
                <c:pt idx="11">
                  <c:v>64.48</c:v>
                </c:pt>
                <c:pt idx="12">
                  <c:v>65.58</c:v>
                </c:pt>
                <c:pt idx="13">
                  <c:v>64.81</c:v>
                </c:pt>
                <c:pt idx="14">
                  <c:v>64.459999999999994</c:v>
                </c:pt>
                <c:pt idx="15">
                  <c:v>64.55</c:v>
                </c:pt>
                <c:pt idx="16">
                  <c:v>64.87</c:v>
                </c:pt>
                <c:pt idx="17">
                  <c:v>63.72</c:v>
                </c:pt>
                <c:pt idx="18">
                  <c:v>61.84</c:v>
                </c:pt>
                <c:pt idx="19">
                  <c:v>59.06</c:v>
                </c:pt>
                <c:pt idx="20">
                  <c:v>57.27</c:v>
                </c:pt>
                <c:pt idx="21">
                  <c:v>55.81</c:v>
                </c:pt>
                <c:pt idx="22">
                  <c:v>53.19</c:v>
                </c:pt>
                <c:pt idx="23">
                  <c:v>47.34</c:v>
                </c:pt>
              </c:numCache>
            </c:numRef>
          </c:val>
        </c:ser>
        <c:marker val="1"/>
        <c:axId val="101339904"/>
        <c:axId val="101341440"/>
      </c:lineChart>
      <c:catAx>
        <c:axId val="101339904"/>
        <c:scaling>
          <c:orientation val="minMax"/>
        </c:scaling>
        <c:axPos val="b"/>
        <c:majorTickMark val="none"/>
        <c:tickLblPos val="nextTo"/>
        <c:crossAx val="101341440"/>
        <c:crosses val="autoZero"/>
        <c:auto val="1"/>
        <c:lblAlgn val="ctr"/>
        <c:lblOffset val="100"/>
      </c:catAx>
      <c:valAx>
        <c:axId val="101341440"/>
        <c:scaling>
          <c:orientation val="minMax"/>
        </c:scaling>
        <c:axPos val="l"/>
        <c:majorGridlines/>
        <c:numFmt formatCode="0.0" sourceLinked="1"/>
        <c:majorTickMark val="none"/>
        <c:tickLblPos val="nextTo"/>
        <c:crossAx val="1013399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8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4638675" y="1152525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5734050" y="241935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9286875" y="215265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8629650" y="158115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-35278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3219450" y="1114425"/>
    <xdr:ext cx="9301574" cy="6079537"/>
    <xdr:graphicFrame macro="">
      <xdr:nvGraphicFramePr>
        <xdr:cNvPr id="3" name="2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4152900" y="177165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3952875" y="186690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4867275" y="1895475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-35278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3276600" y="1266825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M39"/>
  <sheetViews>
    <sheetView topLeftCell="B1" workbookViewId="0">
      <selection activeCell="C3" sqref="C3:C39"/>
    </sheetView>
  </sheetViews>
  <sheetFormatPr baseColWidth="10" defaultRowHeight="15"/>
  <cols>
    <col min="3" max="3" width="14.28515625" customWidth="1"/>
  </cols>
  <sheetData>
    <row r="3" spans="3:13">
      <c r="C3" s="1" t="s">
        <v>0</v>
      </c>
      <c r="D3" s="1" t="s">
        <v>28</v>
      </c>
      <c r="E3" s="1" t="s">
        <v>29</v>
      </c>
      <c r="F3" s="1" t="s">
        <v>30</v>
      </c>
      <c r="G3" s="1" t="s">
        <v>31</v>
      </c>
      <c r="H3" s="1" t="s">
        <v>32</v>
      </c>
      <c r="I3" s="2" t="s">
        <v>18</v>
      </c>
      <c r="J3" s="2" t="s">
        <v>19</v>
      </c>
      <c r="K3" s="2" t="s">
        <v>20</v>
      </c>
      <c r="L3" s="2" t="s">
        <v>21</v>
      </c>
      <c r="M3" s="2" t="s">
        <v>22</v>
      </c>
    </row>
    <row r="4" spans="3:13">
      <c r="C4" s="1" t="s">
        <v>1</v>
      </c>
      <c r="D4" s="2">
        <v>-11.9</v>
      </c>
      <c r="E4" s="2">
        <v>-14.53</v>
      </c>
      <c r="F4" s="2">
        <v>-1.66</v>
      </c>
      <c r="G4" s="2">
        <v>-7.23</v>
      </c>
      <c r="H4" s="2">
        <v>-11</v>
      </c>
      <c r="I4" s="2">
        <f>10^(D4/10)</f>
        <v>6.4565422903465536E-2</v>
      </c>
      <c r="J4" s="2">
        <f>10^(E4/10)</f>
        <v>3.5237087104248721E-2</v>
      </c>
      <c r="K4" s="2">
        <f>10^(F4/10)</f>
        <v>0.68233869414166959</v>
      </c>
      <c r="L4" s="2">
        <f>10^(G4/10)</f>
        <v>0.18923436186449749</v>
      </c>
      <c r="M4" s="2">
        <f>10^(H4/10)</f>
        <v>7.9432823472428096E-2</v>
      </c>
    </row>
    <row r="5" spans="3:13">
      <c r="C5" s="1">
        <v>8</v>
      </c>
      <c r="D5" s="2">
        <v>-11.24</v>
      </c>
      <c r="E5" s="2">
        <v>-15.54</v>
      </c>
      <c r="F5" s="2">
        <v>-5.9</v>
      </c>
      <c r="G5" s="2">
        <v>-4.87</v>
      </c>
      <c r="H5" s="2">
        <v>-11.09</v>
      </c>
      <c r="I5" s="2">
        <f t="shared" ref="I5:I39" si="0">10^(D5/10)</f>
        <v>7.5162289401820515E-2</v>
      </c>
      <c r="J5" s="2">
        <f t="shared" ref="J5:J39" si="1">10^(E5/10)</f>
        <v>2.7925438412373382E-2</v>
      </c>
      <c r="K5" s="2">
        <f t="shared" ref="K5:K39" si="2">10^(F5/10)</f>
        <v>0.25703957827688628</v>
      </c>
      <c r="L5" s="2">
        <f t="shared" ref="L5:L39" si="3">10^(G5/10)</f>
        <v>0.32583670100200873</v>
      </c>
      <c r="M5" s="2">
        <f t="shared" ref="M5:M39" si="4">10^(H5/10)</f>
        <v>7.7803655103980379E-2</v>
      </c>
    </row>
    <row r="6" spans="3:13">
      <c r="C6" s="1">
        <v>10</v>
      </c>
      <c r="D6" s="2">
        <v>-1.8</v>
      </c>
      <c r="E6" s="2">
        <v>-7.07</v>
      </c>
      <c r="F6" s="2">
        <v>-6.16</v>
      </c>
      <c r="G6" s="2">
        <v>1.91</v>
      </c>
      <c r="H6" s="2">
        <v>-2.04</v>
      </c>
      <c r="I6" s="2">
        <f t="shared" si="0"/>
        <v>0.660693448007596</v>
      </c>
      <c r="J6" s="2">
        <f t="shared" si="1"/>
        <v>0.19633602768360461</v>
      </c>
      <c r="K6" s="2">
        <f t="shared" si="2"/>
        <v>0.24210290467361778</v>
      </c>
      <c r="L6" s="2">
        <f t="shared" si="3"/>
        <v>1.5523870099580823</v>
      </c>
      <c r="M6" s="2">
        <f t="shared" si="4"/>
        <v>0.62517269277568577</v>
      </c>
    </row>
    <row r="7" spans="3:13">
      <c r="C7" s="1" t="s">
        <v>2</v>
      </c>
      <c r="D7" s="2">
        <v>-2.65</v>
      </c>
      <c r="E7" s="2">
        <v>-8.16</v>
      </c>
      <c r="F7" s="2">
        <v>-5.6</v>
      </c>
      <c r="G7" s="2">
        <v>5.6</v>
      </c>
      <c r="H7" s="2">
        <v>-6.26</v>
      </c>
      <c r="I7" s="2">
        <f t="shared" si="0"/>
        <v>0.54325033149243307</v>
      </c>
      <c r="J7" s="2">
        <f t="shared" si="1"/>
        <v>0.15275660582380721</v>
      </c>
      <c r="K7" s="2">
        <f t="shared" si="2"/>
        <v>0.27542287033381663</v>
      </c>
      <c r="L7" s="2">
        <f t="shared" si="3"/>
        <v>3.6307805477010135</v>
      </c>
      <c r="M7" s="2">
        <f t="shared" si="4"/>
        <v>0.2365919697485758</v>
      </c>
    </row>
    <row r="8" spans="3:13">
      <c r="C8" s="1">
        <v>16</v>
      </c>
      <c r="D8" s="2">
        <v>2.81</v>
      </c>
      <c r="E8" s="2">
        <v>-3.14</v>
      </c>
      <c r="F8" s="2">
        <v>-0.77</v>
      </c>
      <c r="G8" s="2">
        <v>11.15</v>
      </c>
      <c r="H8" s="2">
        <v>-1.35</v>
      </c>
      <c r="I8" s="2">
        <f t="shared" si="0"/>
        <v>1.9098532585662384</v>
      </c>
      <c r="J8" s="2">
        <f t="shared" si="1"/>
        <v>0.48528850016212099</v>
      </c>
      <c r="K8" s="2">
        <f t="shared" si="2"/>
        <v>0.83752928212688249</v>
      </c>
      <c r="L8" s="2">
        <f t="shared" si="3"/>
        <v>13.031667784522995</v>
      </c>
      <c r="M8" s="2">
        <f t="shared" si="4"/>
        <v>0.73282453313890406</v>
      </c>
    </row>
    <row r="9" spans="3:13">
      <c r="C9" s="1">
        <v>20</v>
      </c>
      <c r="D9" s="2">
        <v>10.5</v>
      </c>
      <c r="E9" s="2">
        <v>12.05</v>
      </c>
      <c r="F9" s="2">
        <v>11.4</v>
      </c>
      <c r="G9" s="2">
        <v>17</v>
      </c>
      <c r="H9" s="2">
        <v>12.09</v>
      </c>
      <c r="I9" s="2">
        <f t="shared" si="0"/>
        <v>11.220184543019636</v>
      </c>
      <c r="J9" s="2">
        <f t="shared" si="1"/>
        <v>16.032453906900422</v>
      </c>
      <c r="K9" s="2">
        <f t="shared" si="2"/>
        <v>13.803842646028857</v>
      </c>
      <c r="L9" s="2">
        <f t="shared" si="3"/>
        <v>50.118723362727238</v>
      </c>
      <c r="M9" s="2">
        <f t="shared" si="4"/>
        <v>16.180800376430668</v>
      </c>
    </row>
    <row r="10" spans="3:13">
      <c r="C10" s="1">
        <v>25</v>
      </c>
      <c r="D10" s="2">
        <v>20.37</v>
      </c>
      <c r="E10" s="2">
        <v>26.02</v>
      </c>
      <c r="F10" s="2">
        <v>23.26</v>
      </c>
      <c r="G10" s="2">
        <v>25.32</v>
      </c>
      <c r="H10" s="2">
        <v>25.78</v>
      </c>
      <c r="I10" s="2">
        <f t="shared" si="0"/>
        <v>108.89300933334341</v>
      </c>
      <c r="J10" s="2">
        <f t="shared" si="1"/>
        <v>399.94474976109768</v>
      </c>
      <c r="K10" s="2">
        <f t="shared" si="2"/>
        <v>211.83611352485033</v>
      </c>
      <c r="L10" s="2">
        <f t="shared" si="3"/>
        <v>340.40818970100099</v>
      </c>
      <c r="M10" s="2">
        <f t="shared" si="4"/>
        <v>378.44258471709389</v>
      </c>
    </row>
    <row r="11" spans="3:13">
      <c r="C11" s="1" t="s">
        <v>3</v>
      </c>
      <c r="D11" s="2">
        <v>21.08</v>
      </c>
      <c r="E11" s="2">
        <v>23.67</v>
      </c>
      <c r="F11" s="2">
        <v>21.95</v>
      </c>
      <c r="G11" s="2">
        <v>26.1</v>
      </c>
      <c r="H11" s="2">
        <v>17.760000000000002</v>
      </c>
      <c r="I11" s="2">
        <f t="shared" si="0"/>
        <v>128.23305826560212</v>
      </c>
      <c r="J11" s="2">
        <f t="shared" si="1"/>
        <v>232.80912576650084</v>
      </c>
      <c r="K11" s="2">
        <f t="shared" si="2"/>
        <v>156.67510701081497</v>
      </c>
      <c r="L11" s="2">
        <f t="shared" si="3"/>
        <v>407.3802778041134</v>
      </c>
      <c r="M11" s="2">
        <f t="shared" si="4"/>
        <v>59.703528658383725</v>
      </c>
    </row>
    <row r="12" spans="3:13">
      <c r="C12" s="1">
        <v>40</v>
      </c>
      <c r="D12" s="2">
        <v>30.59</v>
      </c>
      <c r="E12" s="2">
        <v>30.34</v>
      </c>
      <c r="F12" s="2">
        <v>30.56</v>
      </c>
      <c r="G12" s="2">
        <v>31.76</v>
      </c>
      <c r="H12" s="2">
        <v>24.75</v>
      </c>
      <c r="I12" s="2">
        <f t="shared" si="0"/>
        <v>1145.5129414455371</v>
      </c>
      <c r="J12" s="2">
        <f t="shared" si="1"/>
        <v>1081.4339512979386</v>
      </c>
      <c r="K12" s="2">
        <f t="shared" si="2"/>
        <v>1137.6272858234317</v>
      </c>
      <c r="L12" s="2">
        <f t="shared" si="3"/>
        <v>1499.6848355023758</v>
      </c>
      <c r="M12" s="2">
        <f t="shared" si="4"/>
        <v>298.53826189179608</v>
      </c>
    </row>
    <row r="13" spans="3:13">
      <c r="C13" s="1">
        <v>50</v>
      </c>
      <c r="D13" s="2">
        <v>33.33</v>
      </c>
      <c r="E13" s="2">
        <v>33.340000000000003</v>
      </c>
      <c r="F13" s="2">
        <v>34.979999999999997</v>
      </c>
      <c r="G13" s="2">
        <v>35.119999999999997</v>
      </c>
      <c r="H13" s="2">
        <v>27.45</v>
      </c>
      <c r="I13" s="2">
        <f t="shared" si="0"/>
        <v>2152.781734724374</v>
      </c>
      <c r="J13" s="2">
        <f t="shared" si="1"/>
        <v>2157.7444091526709</v>
      </c>
      <c r="K13" s="2">
        <f t="shared" si="2"/>
        <v>3147.7483141013181</v>
      </c>
      <c r="L13" s="2">
        <f t="shared" si="3"/>
        <v>3250.8729738543434</v>
      </c>
      <c r="M13" s="2">
        <f t="shared" si="4"/>
        <v>555.90425727040383</v>
      </c>
    </row>
    <row r="14" spans="3:13">
      <c r="C14" s="1">
        <v>63</v>
      </c>
      <c r="D14" s="2">
        <v>38.61</v>
      </c>
      <c r="E14" s="2">
        <v>35.97</v>
      </c>
      <c r="F14" s="2">
        <v>38.57</v>
      </c>
      <c r="G14" s="2">
        <v>40.090000000000003</v>
      </c>
      <c r="H14" s="2">
        <v>33.81</v>
      </c>
      <c r="I14" s="2">
        <f t="shared" si="0"/>
        <v>7261.059574351556</v>
      </c>
      <c r="J14" s="2">
        <f t="shared" si="1"/>
        <v>3953.6662006812821</v>
      </c>
      <c r="K14" s="2">
        <f t="shared" si="2"/>
        <v>7194.4897800370081</v>
      </c>
      <c r="L14" s="2">
        <f t="shared" si="3"/>
        <v>10209.394837076818</v>
      </c>
      <c r="M14" s="2">
        <f t="shared" si="4"/>
        <v>2404.3628000069366</v>
      </c>
    </row>
    <row r="15" spans="3:13">
      <c r="C15" s="1">
        <v>80</v>
      </c>
      <c r="D15" s="2">
        <v>41.33</v>
      </c>
      <c r="E15" s="2">
        <v>38.75</v>
      </c>
      <c r="F15" s="2">
        <v>43.14</v>
      </c>
      <c r="G15" s="2">
        <v>41.43</v>
      </c>
      <c r="H15" s="2">
        <v>38.270000000000003</v>
      </c>
      <c r="I15" s="2">
        <f t="shared" si="0"/>
        <v>13583.134465871564</v>
      </c>
      <c r="J15" s="2">
        <f t="shared" si="1"/>
        <v>7498.9420933245601</v>
      </c>
      <c r="K15" s="2">
        <f t="shared" si="2"/>
        <v>20606.299132700016</v>
      </c>
      <c r="L15" s="2">
        <f t="shared" si="3"/>
        <v>13899.52631213353</v>
      </c>
      <c r="M15" s="2">
        <f t="shared" si="4"/>
        <v>6714.2885292595383</v>
      </c>
    </row>
    <row r="16" spans="3:13">
      <c r="C16" s="1">
        <v>100</v>
      </c>
      <c r="D16" s="2">
        <v>43.18</v>
      </c>
      <c r="E16" s="2">
        <v>48.39</v>
      </c>
      <c r="F16" s="2">
        <v>43.53</v>
      </c>
      <c r="G16" s="2">
        <v>44.42</v>
      </c>
      <c r="H16" s="2">
        <v>48.52</v>
      </c>
      <c r="I16" s="2">
        <f t="shared" si="0"/>
        <v>20796.966871036955</v>
      </c>
      <c r="J16" s="2">
        <f t="shared" si="1"/>
        <v>69023.980384024384</v>
      </c>
      <c r="K16" s="2">
        <f t="shared" si="2"/>
        <v>22542.392121524284</v>
      </c>
      <c r="L16" s="2">
        <f t="shared" si="3"/>
        <v>27669.416454115162</v>
      </c>
      <c r="M16" s="2">
        <f t="shared" si="4"/>
        <v>71121.351365332986</v>
      </c>
    </row>
    <row r="17" spans="3:13">
      <c r="C17" s="1">
        <v>125</v>
      </c>
      <c r="D17" s="2">
        <v>43.06</v>
      </c>
      <c r="E17" s="2">
        <v>44.38</v>
      </c>
      <c r="F17" s="2">
        <v>44.74</v>
      </c>
      <c r="G17" s="2">
        <v>43.94</v>
      </c>
      <c r="H17" s="2">
        <v>44.95</v>
      </c>
      <c r="I17" s="2">
        <f t="shared" si="0"/>
        <v>20230.191786782725</v>
      </c>
      <c r="J17" s="2">
        <f t="shared" si="1"/>
        <v>27415.741719278889</v>
      </c>
      <c r="K17" s="2">
        <f t="shared" si="2"/>
        <v>29785.164294291924</v>
      </c>
      <c r="L17" s="2">
        <f t="shared" si="3"/>
        <v>24774.220576332897</v>
      </c>
      <c r="M17" s="2">
        <f t="shared" si="4"/>
        <v>31260.793671239597</v>
      </c>
    </row>
    <row r="18" spans="3:13">
      <c r="C18" s="1">
        <v>160</v>
      </c>
      <c r="D18" s="2">
        <v>45.95</v>
      </c>
      <c r="E18" s="2">
        <v>53.17</v>
      </c>
      <c r="F18" s="2">
        <v>48.64</v>
      </c>
      <c r="G18" s="2">
        <v>48.12</v>
      </c>
      <c r="H18" s="2">
        <v>53.19</v>
      </c>
      <c r="I18" s="2">
        <f t="shared" si="0"/>
        <v>39355.007545577835</v>
      </c>
      <c r="J18" s="2">
        <f t="shared" si="1"/>
        <v>207491.35174549144</v>
      </c>
      <c r="K18" s="2">
        <f t="shared" si="2"/>
        <v>73113.908348341807</v>
      </c>
      <c r="L18" s="2">
        <f t="shared" si="3"/>
        <v>64863.44335482383</v>
      </c>
      <c r="M18" s="2">
        <f t="shared" si="4"/>
        <v>208449.08830972927</v>
      </c>
    </row>
    <row r="19" spans="3:13">
      <c r="C19" s="1">
        <v>200</v>
      </c>
      <c r="D19" s="2">
        <v>51.65</v>
      </c>
      <c r="E19" s="2">
        <v>55.5</v>
      </c>
      <c r="F19" s="2">
        <v>51.35</v>
      </c>
      <c r="G19" s="2">
        <v>51.69</v>
      </c>
      <c r="H19" s="2">
        <v>54.47</v>
      </c>
      <c r="I19" s="2">
        <f t="shared" si="0"/>
        <v>146217.71744567188</v>
      </c>
      <c r="J19" s="2">
        <f t="shared" si="1"/>
        <v>354813.38923357555</v>
      </c>
      <c r="K19" s="2">
        <f t="shared" si="2"/>
        <v>136458.31365889256</v>
      </c>
      <c r="L19" s="2">
        <f t="shared" si="3"/>
        <v>147570.65332758939</v>
      </c>
      <c r="M19" s="2">
        <f t="shared" si="4"/>
        <v>279898.13196343649</v>
      </c>
    </row>
    <row r="20" spans="3:13">
      <c r="C20" s="1">
        <v>250</v>
      </c>
      <c r="D20" s="2">
        <v>54.89</v>
      </c>
      <c r="E20" s="2">
        <v>56.33</v>
      </c>
      <c r="F20" s="2">
        <v>54.68</v>
      </c>
      <c r="G20" s="2">
        <v>56.35</v>
      </c>
      <c r="H20" s="2">
        <v>55.42</v>
      </c>
      <c r="I20" s="2">
        <f t="shared" si="0"/>
        <v>308318.79502493545</v>
      </c>
      <c r="J20" s="2">
        <f t="shared" si="1"/>
        <v>429536.42676488793</v>
      </c>
      <c r="K20" s="2">
        <f t="shared" si="2"/>
        <v>293764.9651961535</v>
      </c>
      <c r="L20" s="2">
        <f t="shared" si="3"/>
        <v>431519.07682776573</v>
      </c>
      <c r="M20" s="2">
        <f t="shared" si="4"/>
        <v>348337.3150360118</v>
      </c>
    </row>
    <row r="21" spans="3:13">
      <c r="C21" s="1">
        <v>315</v>
      </c>
      <c r="D21" s="2">
        <v>55.96</v>
      </c>
      <c r="E21" s="2">
        <v>60.65</v>
      </c>
      <c r="F21" s="2">
        <v>58.73</v>
      </c>
      <c r="G21" s="2">
        <v>57.31</v>
      </c>
      <c r="H21" s="2">
        <v>58.88</v>
      </c>
      <c r="I21" s="2">
        <f t="shared" si="0"/>
        <v>394457.3020752786</v>
      </c>
      <c r="J21" s="2">
        <f t="shared" si="1"/>
        <v>1161448.6138403434</v>
      </c>
      <c r="K21" s="2">
        <f t="shared" si="2"/>
        <v>746448.75841006602</v>
      </c>
      <c r="L21" s="2">
        <f t="shared" si="3"/>
        <v>538269.7825162888</v>
      </c>
      <c r="M21" s="2">
        <f t="shared" si="4"/>
        <v>772680.58509570302</v>
      </c>
    </row>
    <row r="22" spans="3:13">
      <c r="C22" s="1">
        <v>400</v>
      </c>
      <c r="D22" s="2">
        <v>56.84</v>
      </c>
      <c r="E22" s="2">
        <v>59.24</v>
      </c>
      <c r="F22" s="2">
        <v>60.53</v>
      </c>
      <c r="G22" s="2">
        <v>58.14</v>
      </c>
      <c r="H22" s="2">
        <v>61.17</v>
      </c>
      <c r="I22" s="2">
        <f t="shared" si="0"/>
        <v>483058.80203977355</v>
      </c>
      <c r="J22" s="2">
        <f t="shared" si="1"/>
        <v>839459.98651939852</v>
      </c>
      <c r="K22" s="2">
        <f t="shared" si="2"/>
        <v>1129795.9146727992</v>
      </c>
      <c r="L22" s="2">
        <f t="shared" si="3"/>
        <v>651628.39406084304</v>
      </c>
      <c r="M22" s="2">
        <f t="shared" si="4"/>
        <v>1309181.922999409</v>
      </c>
    </row>
    <row r="23" spans="3:13">
      <c r="C23" s="1">
        <v>500</v>
      </c>
      <c r="D23" s="2">
        <v>58.85</v>
      </c>
      <c r="E23" s="2">
        <v>60.79</v>
      </c>
      <c r="F23" s="2">
        <v>62.66</v>
      </c>
      <c r="G23" s="2">
        <v>61.16</v>
      </c>
      <c r="H23" s="2">
        <v>61.51</v>
      </c>
      <c r="I23" s="2">
        <f t="shared" si="0"/>
        <v>767361.48936181946</v>
      </c>
      <c r="J23" s="2">
        <f t="shared" si="1"/>
        <v>1199499.3031493786</v>
      </c>
      <c r="K23" s="2">
        <f t="shared" si="2"/>
        <v>1845015.4191794759</v>
      </c>
      <c r="L23" s="2">
        <f t="shared" si="3"/>
        <v>1306170.8881318427</v>
      </c>
      <c r="M23" s="2">
        <f t="shared" si="4"/>
        <v>1415793.7799570824</v>
      </c>
    </row>
    <row r="24" spans="3:13">
      <c r="C24" s="1">
        <v>630</v>
      </c>
      <c r="D24" s="2">
        <v>67.95</v>
      </c>
      <c r="E24" s="2">
        <v>62.24</v>
      </c>
      <c r="F24" s="2">
        <v>63.55</v>
      </c>
      <c r="G24" s="2">
        <v>67.67</v>
      </c>
      <c r="H24" s="2">
        <v>61.96</v>
      </c>
      <c r="I24" s="2">
        <f t="shared" si="0"/>
        <v>6237348.3548241975</v>
      </c>
      <c r="J24" s="2">
        <f t="shared" si="1"/>
        <v>1674942.8760264406</v>
      </c>
      <c r="K24" s="2">
        <f t="shared" si="2"/>
        <v>2264644.3075930588</v>
      </c>
      <c r="L24" s="2">
        <f t="shared" si="3"/>
        <v>5847900.841444822</v>
      </c>
      <c r="M24" s="2">
        <f t="shared" si="4"/>
        <v>1570362.8043335527</v>
      </c>
    </row>
    <row r="25" spans="3:13">
      <c r="C25" s="1">
        <v>800</v>
      </c>
      <c r="D25" s="2">
        <v>63.08</v>
      </c>
      <c r="E25" s="2">
        <v>61.74</v>
      </c>
      <c r="F25" s="2">
        <v>64.459999999999994</v>
      </c>
      <c r="G25" s="2">
        <v>63.82</v>
      </c>
      <c r="H25" s="2">
        <v>62.31</v>
      </c>
      <c r="I25" s="2">
        <f t="shared" si="0"/>
        <v>2032357.0109362227</v>
      </c>
      <c r="J25" s="2">
        <f t="shared" si="1"/>
        <v>1492794.409579</v>
      </c>
      <c r="K25" s="2">
        <f t="shared" si="2"/>
        <v>2792543.8412373415</v>
      </c>
      <c r="L25" s="2">
        <f t="shared" si="3"/>
        <v>2409905.4286865969</v>
      </c>
      <c r="M25" s="2">
        <f t="shared" si="4"/>
        <v>1702158.5083949533</v>
      </c>
    </row>
    <row r="26" spans="3:13">
      <c r="C26" s="1" t="s">
        <v>4</v>
      </c>
      <c r="D26" s="2">
        <v>62.05</v>
      </c>
      <c r="E26" s="2">
        <v>63.38</v>
      </c>
      <c r="F26" s="2">
        <v>66.27</v>
      </c>
      <c r="G26" s="2">
        <v>62.81</v>
      </c>
      <c r="H26" s="2">
        <v>62.95</v>
      </c>
      <c r="I26" s="2">
        <f t="shared" si="0"/>
        <v>1603245.3906900433</v>
      </c>
      <c r="J26" s="2">
        <f t="shared" si="1"/>
        <v>2177709.772353163</v>
      </c>
      <c r="K26" s="2">
        <f t="shared" si="2"/>
        <v>4236429.6604954125</v>
      </c>
      <c r="L26" s="2">
        <f t="shared" si="3"/>
        <v>1909853.2585662436</v>
      </c>
      <c r="M26" s="2">
        <f t="shared" si="4"/>
        <v>1972422.7361148577</v>
      </c>
    </row>
    <row r="27" spans="3:13">
      <c r="C27" s="1" t="s">
        <v>5</v>
      </c>
      <c r="D27" s="2">
        <v>61.74</v>
      </c>
      <c r="E27" s="2">
        <v>65.66</v>
      </c>
      <c r="F27" s="2">
        <v>66.209999999999994</v>
      </c>
      <c r="G27" s="2">
        <v>63.7</v>
      </c>
      <c r="H27" s="2">
        <v>64.48</v>
      </c>
      <c r="I27" s="2">
        <f t="shared" si="0"/>
        <v>1492794.409579</v>
      </c>
      <c r="J27" s="2">
        <f t="shared" si="1"/>
        <v>3681289.7364253215</v>
      </c>
      <c r="K27" s="2">
        <f t="shared" si="2"/>
        <v>4178303.6664662161</v>
      </c>
      <c r="L27" s="2">
        <f t="shared" si="3"/>
        <v>2344228.8153199251</v>
      </c>
      <c r="M27" s="2">
        <f t="shared" si="4"/>
        <v>2805433.637951721</v>
      </c>
    </row>
    <row r="28" spans="3:13">
      <c r="C28" s="1" t="s">
        <v>6</v>
      </c>
      <c r="D28" s="2">
        <v>62.51</v>
      </c>
      <c r="E28" s="2">
        <v>65.569999999999993</v>
      </c>
      <c r="F28" s="2">
        <v>67.709999999999994</v>
      </c>
      <c r="G28" s="2">
        <v>64.510000000000005</v>
      </c>
      <c r="H28" s="2">
        <v>65.58</v>
      </c>
      <c r="I28" s="2">
        <f t="shared" si="0"/>
        <v>1782378.7674480889</v>
      </c>
      <c r="J28" s="2">
        <f t="shared" si="1"/>
        <v>3605786.4302164274</v>
      </c>
      <c r="K28" s="2">
        <f t="shared" si="2"/>
        <v>5902010.8017184427</v>
      </c>
      <c r="L28" s="2">
        <f t="shared" si="3"/>
        <v>2824879.9749157159</v>
      </c>
      <c r="M28" s="2">
        <f t="shared" si="4"/>
        <v>3614098.6263961387</v>
      </c>
    </row>
    <row r="29" spans="3:13">
      <c r="C29" s="1" t="s">
        <v>7</v>
      </c>
      <c r="D29" s="2">
        <v>62.81</v>
      </c>
      <c r="E29" s="2">
        <v>67.680000000000007</v>
      </c>
      <c r="F29" s="2">
        <v>68.709999999999994</v>
      </c>
      <c r="G29" s="2">
        <v>66.739999999999995</v>
      </c>
      <c r="H29" s="2">
        <v>64.81</v>
      </c>
      <c r="I29" s="2">
        <f t="shared" si="0"/>
        <v>1909853.2585662436</v>
      </c>
      <c r="J29" s="2">
        <f t="shared" si="1"/>
        <v>5861381.6451403061</v>
      </c>
      <c r="K29" s="2">
        <f t="shared" si="2"/>
        <v>7430191.3789670197</v>
      </c>
      <c r="L29" s="2">
        <f t="shared" si="3"/>
        <v>4720630.4126359029</v>
      </c>
      <c r="M29" s="2">
        <f t="shared" si="4"/>
        <v>3026913.4281013086</v>
      </c>
    </row>
    <row r="30" spans="3:13">
      <c r="C30" s="1" t="s">
        <v>8</v>
      </c>
      <c r="D30" s="2">
        <v>62.92</v>
      </c>
      <c r="E30" s="2">
        <v>62.81</v>
      </c>
      <c r="F30" s="2">
        <v>66.38</v>
      </c>
      <c r="G30" s="2">
        <v>65.430000000000007</v>
      </c>
      <c r="H30" s="2">
        <v>64.459999999999994</v>
      </c>
      <c r="I30" s="2">
        <f t="shared" si="0"/>
        <v>1958844.6735059931</v>
      </c>
      <c r="J30" s="2">
        <f t="shared" si="1"/>
        <v>1909853.2585662436</v>
      </c>
      <c r="K30" s="2">
        <f t="shared" si="2"/>
        <v>4345102.241715719</v>
      </c>
      <c r="L30" s="2">
        <f t="shared" si="3"/>
        <v>3491403.1547858738</v>
      </c>
      <c r="M30" s="2">
        <f t="shared" si="4"/>
        <v>2792543.8412373415</v>
      </c>
    </row>
    <row r="31" spans="3:13">
      <c r="C31" s="1" t="s">
        <v>9</v>
      </c>
      <c r="D31" s="2">
        <v>63.94</v>
      </c>
      <c r="E31" s="2">
        <v>63.33</v>
      </c>
      <c r="F31" s="2">
        <v>66.36</v>
      </c>
      <c r="G31" s="2">
        <v>64.8</v>
      </c>
      <c r="H31" s="2">
        <v>64.55</v>
      </c>
      <c r="I31" s="2">
        <f t="shared" si="0"/>
        <v>2477422.057633291</v>
      </c>
      <c r="J31" s="2">
        <f t="shared" si="1"/>
        <v>2152781.7347243773</v>
      </c>
      <c r="K31" s="2">
        <f t="shared" si="2"/>
        <v>4325138.3103500921</v>
      </c>
      <c r="L31" s="2">
        <f t="shared" si="3"/>
        <v>3019951.7204020172</v>
      </c>
      <c r="M31" s="2">
        <f t="shared" si="4"/>
        <v>2851018.2675039158</v>
      </c>
    </row>
    <row r="32" spans="3:13">
      <c r="C32" s="1" t="s">
        <v>10</v>
      </c>
      <c r="D32" s="2">
        <v>62.63</v>
      </c>
      <c r="E32" s="2">
        <v>62.55</v>
      </c>
      <c r="F32" s="2">
        <v>65.3</v>
      </c>
      <c r="G32" s="2">
        <v>64.400000000000006</v>
      </c>
      <c r="H32" s="2">
        <v>64.87</v>
      </c>
      <c r="I32" s="2">
        <f t="shared" si="0"/>
        <v>1832314.4223712133</v>
      </c>
      <c r="J32" s="2">
        <f t="shared" si="1"/>
        <v>1798870.9151287889</v>
      </c>
      <c r="K32" s="2">
        <f t="shared" si="2"/>
        <v>3388441.5613920246</v>
      </c>
      <c r="L32" s="2">
        <f t="shared" si="3"/>
        <v>2754228.7033381732</v>
      </c>
      <c r="M32" s="2">
        <f t="shared" si="4"/>
        <v>3069021.9883911624</v>
      </c>
    </row>
    <row r="33" spans="3:13">
      <c r="C33" s="1" t="s">
        <v>11</v>
      </c>
      <c r="D33" s="2">
        <v>62.01</v>
      </c>
      <c r="E33" s="2">
        <v>61.12</v>
      </c>
      <c r="F33" s="2">
        <v>63.81</v>
      </c>
      <c r="G33" s="2">
        <v>64.510000000000005</v>
      </c>
      <c r="H33" s="2">
        <v>63.72</v>
      </c>
      <c r="I33" s="2">
        <f t="shared" si="0"/>
        <v>1588546.7485977791</v>
      </c>
      <c r="J33" s="2">
        <f t="shared" si="1"/>
        <v>1294195.8414499881</v>
      </c>
      <c r="K33" s="2">
        <f t="shared" si="2"/>
        <v>2404362.8000069382</v>
      </c>
      <c r="L33" s="2">
        <f t="shared" si="3"/>
        <v>2824879.9749157159</v>
      </c>
      <c r="M33" s="2">
        <f t="shared" si="4"/>
        <v>2355049.2838960118</v>
      </c>
    </row>
    <row r="34" spans="3:13">
      <c r="C34" s="1" t="s">
        <v>12</v>
      </c>
      <c r="D34" s="2">
        <v>62.76</v>
      </c>
      <c r="E34" s="2">
        <v>59.55</v>
      </c>
      <c r="F34" s="2">
        <v>62.11</v>
      </c>
      <c r="G34" s="2">
        <v>64.88</v>
      </c>
      <c r="H34" s="2">
        <v>61.84</v>
      </c>
      <c r="I34" s="2">
        <f t="shared" si="0"/>
        <v>1887991.3490962957</v>
      </c>
      <c r="J34" s="2">
        <f t="shared" si="1"/>
        <v>901571.1376059585</v>
      </c>
      <c r="K34" s="2">
        <f t="shared" si="2"/>
        <v>1625548.7557504869</v>
      </c>
      <c r="L34" s="2">
        <f t="shared" si="3"/>
        <v>3076096.81474071</v>
      </c>
      <c r="M34" s="2">
        <f t="shared" si="4"/>
        <v>1527566.0582380763</v>
      </c>
    </row>
    <row r="35" spans="3:13">
      <c r="C35" s="1" t="s">
        <v>13</v>
      </c>
      <c r="D35" s="2">
        <v>62.31</v>
      </c>
      <c r="E35" s="2">
        <v>56.25</v>
      </c>
      <c r="F35" s="2">
        <v>57.99</v>
      </c>
      <c r="G35" s="2">
        <v>64.45</v>
      </c>
      <c r="H35" s="2">
        <v>59.06</v>
      </c>
      <c r="I35" s="2">
        <f t="shared" si="0"/>
        <v>1702158.5083949533</v>
      </c>
      <c r="J35" s="2">
        <f t="shared" si="1"/>
        <v>421696.5034285828</v>
      </c>
      <c r="K35" s="2">
        <f t="shared" si="2"/>
        <v>629506.18285719911</v>
      </c>
      <c r="L35" s="2">
        <f t="shared" si="3"/>
        <v>2786121.1686297772</v>
      </c>
      <c r="M35" s="2">
        <f t="shared" si="4"/>
        <v>805378.44119906891</v>
      </c>
    </row>
    <row r="36" spans="3:13">
      <c r="C36" s="1" t="s">
        <v>14</v>
      </c>
      <c r="D36" s="2">
        <v>62.1</v>
      </c>
      <c r="E36" s="2">
        <v>54.1</v>
      </c>
      <c r="F36" s="2">
        <v>55.43</v>
      </c>
      <c r="G36" s="2">
        <v>64.5</v>
      </c>
      <c r="H36" s="2">
        <v>57.27</v>
      </c>
      <c r="I36" s="2">
        <f t="shared" si="0"/>
        <v>1621810.0973589318</v>
      </c>
      <c r="J36" s="2">
        <f t="shared" si="1"/>
        <v>257039.57827688678</v>
      </c>
      <c r="K36" s="2">
        <f t="shared" si="2"/>
        <v>349140.31547858636</v>
      </c>
      <c r="L36" s="2">
        <f t="shared" si="3"/>
        <v>2818382.9312644606</v>
      </c>
      <c r="M36" s="2">
        <f t="shared" si="4"/>
        <v>533334.89548762189</v>
      </c>
    </row>
    <row r="37" spans="3:13">
      <c r="C37" s="1" t="s">
        <v>15</v>
      </c>
      <c r="D37" s="2">
        <v>60.52</v>
      </c>
      <c r="E37" s="2">
        <v>51.46</v>
      </c>
      <c r="F37" s="2">
        <v>52.82</v>
      </c>
      <c r="G37" s="2">
        <v>62.56</v>
      </c>
      <c r="H37" s="2">
        <v>55.81</v>
      </c>
      <c r="I37" s="2">
        <f t="shared" si="0"/>
        <v>1127197.4561755129</v>
      </c>
      <c r="J37" s="2">
        <f t="shared" si="1"/>
        <v>139958.73225726199</v>
      </c>
      <c r="K37" s="2">
        <f t="shared" si="2"/>
        <v>191425.59250210872</v>
      </c>
      <c r="L37" s="2">
        <f t="shared" si="3"/>
        <v>1803017.7408595714</v>
      </c>
      <c r="M37" s="2">
        <f t="shared" si="4"/>
        <v>381065.82339377399</v>
      </c>
    </row>
    <row r="38" spans="3:13">
      <c r="C38" s="1" t="s">
        <v>16</v>
      </c>
      <c r="D38" s="2">
        <v>57.03</v>
      </c>
      <c r="E38" s="2">
        <v>48.37</v>
      </c>
      <c r="F38" s="2">
        <v>48.39</v>
      </c>
      <c r="G38" s="2">
        <v>59.24</v>
      </c>
      <c r="H38" s="2">
        <v>53.19</v>
      </c>
      <c r="I38" s="2">
        <f t="shared" si="0"/>
        <v>504661.29756352975</v>
      </c>
      <c r="J38" s="2">
        <f t="shared" si="1"/>
        <v>68706.844001423189</v>
      </c>
      <c r="K38" s="2">
        <f t="shared" si="2"/>
        <v>69023.980384024384</v>
      </c>
      <c r="L38" s="2">
        <f t="shared" si="3"/>
        <v>839459.98651939852</v>
      </c>
      <c r="M38" s="2">
        <f t="shared" si="4"/>
        <v>208449.08830972927</v>
      </c>
    </row>
    <row r="39" spans="3:13">
      <c r="C39" s="1" t="s">
        <v>17</v>
      </c>
      <c r="D39" s="2">
        <v>52.34</v>
      </c>
      <c r="E39" s="2">
        <v>41.21</v>
      </c>
      <c r="F39" s="2">
        <v>41.48</v>
      </c>
      <c r="G39" s="2">
        <v>53.85</v>
      </c>
      <c r="H39" s="2">
        <v>47.34</v>
      </c>
      <c r="I39" s="2">
        <f t="shared" si="0"/>
        <v>171395.73075084266</v>
      </c>
      <c r="J39" s="2">
        <f t="shared" si="1"/>
        <v>13212.95634186578</v>
      </c>
      <c r="K39" s="2">
        <f t="shared" si="2"/>
        <v>14060.475241299137</v>
      </c>
      <c r="L39" s="2">
        <f t="shared" si="3"/>
        <v>242661.00950824158</v>
      </c>
      <c r="M39" s="2">
        <f t="shared" si="4"/>
        <v>54200.089040162398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6:D30"/>
  <sheetViews>
    <sheetView topLeftCell="A4" workbookViewId="0">
      <selection activeCell="C7" sqref="C7:D18"/>
    </sheetView>
  </sheetViews>
  <sheetFormatPr baseColWidth="10" defaultRowHeight="15"/>
  <cols>
    <col min="3" max="4" width="14.7109375" customWidth="1"/>
  </cols>
  <sheetData>
    <row r="6" spans="3:4">
      <c r="C6" s="12" t="s">
        <v>0</v>
      </c>
      <c r="D6" s="7" t="str">
        <f>'Espectros.Prom.Lp, Lex'!C10</f>
        <v>Lp,A,eqTe</v>
      </c>
    </row>
    <row r="7" spans="3:4">
      <c r="C7" s="12">
        <v>100</v>
      </c>
      <c r="D7" s="11">
        <f>'Espectros.Prom.Lp, Lex'!C11</f>
        <v>46.256295290461516</v>
      </c>
    </row>
    <row r="8" spans="3:4">
      <c r="C8" s="12">
        <v>125</v>
      </c>
      <c r="D8" s="11">
        <f>'Espectros.Prom.Lp, Lex'!C12</f>
        <v>44.264010050436148</v>
      </c>
    </row>
    <row r="9" spans="3:4">
      <c r="C9" s="12">
        <v>160</v>
      </c>
      <c r="D9" s="11">
        <f>'Espectros.Prom.Lp, Lex'!C13</f>
        <v>50.742844326867626</v>
      </c>
    </row>
    <row r="10" spans="3:4">
      <c r="C10" s="12">
        <v>200</v>
      </c>
      <c r="D10" s="11">
        <f>'Espectros.Prom.Lp, Lex'!C14</f>
        <v>53.283625598511378</v>
      </c>
    </row>
    <row r="11" spans="3:4">
      <c r="C11" s="12">
        <v>250</v>
      </c>
      <c r="D11" s="11">
        <f>'Espectros.Prom.Lp, Lex'!C15</f>
        <v>55.590627189409304</v>
      </c>
    </row>
    <row r="12" spans="3:4">
      <c r="C12" s="12">
        <v>315</v>
      </c>
      <c r="D12" s="11">
        <f>'Espectros.Prom.Lp, Lex'!C16</f>
        <v>58.589346227282959</v>
      </c>
    </row>
    <row r="13" spans="3:4">
      <c r="C13" s="12">
        <v>400</v>
      </c>
      <c r="D13" s="11">
        <f>'Espectros.Prom.Lp, Lex'!C17</f>
        <v>59.457762264997882</v>
      </c>
    </row>
    <row r="14" spans="3:4">
      <c r="C14" s="12">
        <v>500</v>
      </c>
      <c r="D14" s="11">
        <f>'Espectros.Prom.Lp, Lex'!C18</f>
        <v>61.161985494527514</v>
      </c>
    </row>
    <row r="15" spans="3:4">
      <c r="C15" s="12">
        <v>630</v>
      </c>
      <c r="D15" s="11">
        <f>'Espectros.Prom.Lp, Lex'!C19</f>
        <v>65.464241832386534</v>
      </c>
    </row>
    <row r="16" spans="3:4">
      <c r="C16" s="12">
        <v>800</v>
      </c>
      <c r="D16" s="11">
        <f>'Espectros.Prom.Lp, Lex'!C20</f>
        <v>63.193042772616707</v>
      </c>
    </row>
    <row r="17" spans="3:4">
      <c r="C17" s="12" t="s">
        <v>4</v>
      </c>
      <c r="D17" s="11">
        <f>'Espectros.Prom.Lp, Lex'!C21</f>
        <v>63.765645783275318</v>
      </c>
    </row>
    <row r="18" spans="3:4">
      <c r="C18" s="12" t="s">
        <v>5</v>
      </c>
      <c r="D18" s="11">
        <f>'Espectros.Prom.Lp, Lex'!C22</f>
        <v>64.624594017715509</v>
      </c>
    </row>
    <row r="19" spans="3:4">
      <c r="C19" s="12" t="s">
        <v>6</v>
      </c>
      <c r="D19" s="11">
        <f>'Espectros.Prom.Lp, Lex'!C23</f>
        <v>65.497180228042794</v>
      </c>
    </row>
    <row r="20" spans="3:4">
      <c r="C20" s="12" t="s">
        <v>7</v>
      </c>
      <c r="D20" s="11">
        <f>'Espectros.Prom.Lp, Lex'!C24</f>
        <v>66.617931962232916</v>
      </c>
    </row>
    <row r="21" spans="3:4">
      <c r="C21" s="12" t="s">
        <v>8</v>
      </c>
      <c r="D21" s="11">
        <f>'Espectros.Prom.Lp, Lex'!C25</f>
        <v>64.623305173656632</v>
      </c>
    </row>
    <row r="22" spans="3:4">
      <c r="C22" s="12" t="s">
        <v>9</v>
      </c>
      <c r="D22" s="11">
        <f>'Espectros.Prom.Lp, Lex'!C26</f>
        <v>64.720631333493969</v>
      </c>
    </row>
    <row r="23" spans="3:4">
      <c r="C23" s="12" t="s">
        <v>10</v>
      </c>
      <c r="D23" s="11">
        <f>'Espectros.Prom.Lp, Lex'!C27</f>
        <v>64.09692338844674</v>
      </c>
    </row>
    <row r="24" spans="3:4">
      <c r="C24" s="12" t="s">
        <v>11</v>
      </c>
      <c r="D24" s="11">
        <f>'Espectros.Prom.Lp, Lex'!C28</f>
        <v>63.208536574725869</v>
      </c>
    </row>
    <row r="25" spans="3:4">
      <c r="C25" s="12" t="s">
        <v>12</v>
      </c>
      <c r="D25" s="11">
        <f>'Espectros.Prom.Lp, Lex'!C29</f>
        <v>62.561775053694468</v>
      </c>
    </row>
    <row r="26" spans="3:4">
      <c r="C26" s="12" t="s">
        <v>13</v>
      </c>
      <c r="D26" s="11">
        <f>'Espectros.Prom.Lp, Lex'!C30</f>
        <v>61.034520945144848</v>
      </c>
    </row>
    <row r="27" spans="3:4">
      <c r="C27" s="12" t="s">
        <v>14</v>
      </c>
      <c r="D27" s="11">
        <f>'Espectros.Prom.Lp, Lex'!C31</f>
        <v>60.476414533093333</v>
      </c>
    </row>
    <row r="28" spans="3:4">
      <c r="C28" s="12" t="s">
        <v>15</v>
      </c>
      <c r="D28" s="11">
        <f>'Espectros.Prom.Lp, Lex'!C32</f>
        <v>58.624492697293704</v>
      </c>
    </row>
    <row r="29" spans="3:4">
      <c r="C29" s="12" t="s">
        <v>16</v>
      </c>
      <c r="D29" s="11">
        <f>'Espectros.Prom.Lp, Lex'!C33</f>
        <v>55.289940946229692</v>
      </c>
    </row>
    <row r="30" spans="3:4">
      <c r="C30" s="12" t="s">
        <v>17</v>
      </c>
      <c r="D30" s="11">
        <f>'Espectros.Prom.Lp, Lex'!C34</f>
        <v>49.961001766506854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6:D30"/>
  <sheetViews>
    <sheetView topLeftCell="G1" workbookViewId="0">
      <selection activeCell="C7" sqref="C7:D18"/>
    </sheetView>
  </sheetViews>
  <sheetFormatPr baseColWidth="10" defaultRowHeight="15"/>
  <cols>
    <col min="3" max="4" width="14.7109375" customWidth="1"/>
  </cols>
  <sheetData>
    <row r="6" spans="3:4">
      <c r="C6" s="12" t="s">
        <v>0</v>
      </c>
      <c r="D6" s="8" t="str">
        <f>'Espectros.Prom.Lp, Lex'!D10</f>
        <v>LEX,8h</v>
      </c>
    </row>
    <row r="7" spans="3:4">
      <c r="C7" s="12">
        <v>100</v>
      </c>
      <c r="D7" s="23">
        <f>'Espectros.Prom.Lp, Lex'!D11</f>
        <v>46.11841244560518</v>
      </c>
    </row>
    <row r="8" spans="3:4">
      <c r="C8" s="12">
        <v>125</v>
      </c>
      <c r="D8" s="23">
        <f>'Espectros.Prom.Lp, Lex'!D12</f>
        <v>44.126127205579813</v>
      </c>
    </row>
    <row r="9" spans="3:4">
      <c r="C9" s="12">
        <v>160</v>
      </c>
      <c r="D9" s="23">
        <f>'Espectros.Prom.Lp, Lex'!D13</f>
        <v>50.604961482011291</v>
      </c>
    </row>
    <row r="10" spans="3:4">
      <c r="C10" s="12">
        <v>200</v>
      </c>
      <c r="D10" s="23">
        <f>'Espectros.Prom.Lp, Lex'!D14</f>
        <v>53.145742753655043</v>
      </c>
    </row>
    <row r="11" spans="3:4">
      <c r="C11" s="12">
        <v>250</v>
      </c>
      <c r="D11" s="23">
        <f>'Espectros.Prom.Lp, Lex'!D15</f>
        <v>55.452744344552968</v>
      </c>
    </row>
    <row r="12" spans="3:4">
      <c r="C12" s="12">
        <v>315</v>
      </c>
      <c r="D12" s="23">
        <f>'Espectros.Prom.Lp, Lex'!D16</f>
        <v>58.451463382426624</v>
      </c>
    </row>
    <row r="13" spans="3:4">
      <c r="C13" s="12">
        <v>400</v>
      </c>
      <c r="D13" s="23">
        <f>'Espectros.Prom.Lp, Lex'!D17</f>
        <v>59.319879420141547</v>
      </c>
    </row>
    <row r="14" spans="3:4">
      <c r="C14" s="12">
        <v>500</v>
      </c>
      <c r="D14" s="23">
        <f>'Espectros.Prom.Lp, Lex'!D18</f>
        <v>61.024102649671178</v>
      </c>
    </row>
    <row r="15" spans="3:4">
      <c r="C15" s="12">
        <v>630</v>
      </c>
      <c r="D15" s="23">
        <f>'Espectros.Prom.Lp, Lex'!D19</f>
        <v>65.326358987530199</v>
      </c>
    </row>
    <row r="16" spans="3:4">
      <c r="C16" s="12">
        <v>800</v>
      </c>
      <c r="D16" s="23">
        <f>'Espectros.Prom.Lp, Lex'!D20</f>
        <v>63.055159927760371</v>
      </c>
    </row>
    <row r="17" spans="3:4">
      <c r="C17" s="12" t="s">
        <v>4</v>
      </c>
      <c r="D17" s="23">
        <f>'Espectros.Prom.Lp, Lex'!D21</f>
        <v>63.627762938418982</v>
      </c>
    </row>
    <row r="18" spans="3:4">
      <c r="C18" s="12" t="s">
        <v>5</v>
      </c>
      <c r="D18" s="23">
        <f>'Espectros.Prom.Lp, Lex'!D22</f>
        <v>64.486711172859174</v>
      </c>
    </row>
    <row r="19" spans="3:4">
      <c r="C19" s="12" t="s">
        <v>6</v>
      </c>
      <c r="D19" s="23">
        <f>'Espectros.Prom.Lp, Lex'!D23</f>
        <v>65.359297383186458</v>
      </c>
    </row>
    <row r="20" spans="3:4">
      <c r="C20" s="12" t="s">
        <v>7</v>
      </c>
      <c r="D20" s="23">
        <f>'Espectros.Prom.Lp, Lex'!D24</f>
        <v>66.480049117376581</v>
      </c>
    </row>
    <row r="21" spans="3:4">
      <c r="C21" s="12" t="s">
        <v>8</v>
      </c>
      <c r="D21" s="23">
        <f>'Espectros.Prom.Lp, Lex'!D25</f>
        <v>64.485422328800297</v>
      </c>
    </row>
    <row r="22" spans="3:4">
      <c r="C22" s="12" t="s">
        <v>9</v>
      </c>
      <c r="D22" s="23">
        <f>'Espectros.Prom.Lp, Lex'!D26</f>
        <v>64.582748488637634</v>
      </c>
    </row>
    <row r="23" spans="3:4">
      <c r="C23" s="12" t="s">
        <v>10</v>
      </c>
      <c r="D23" s="23">
        <f>'Espectros.Prom.Lp, Lex'!D27</f>
        <v>63.959040543590405</v>
      </c>
    </row>
    <row r="24" spans="3:4">
      <c r="C24" s="12" t="s">
        <v>11</v>
      </c>
      <c r="D24" s="23">
        <f>'Espectros.Prom.Lp, Lex'!D28</f>
        <v>63.070653729869534</v>
      </c>
    </row>
    <row r="25" spans="3:4">
      <c r="C25" s="12" t="s">
        <v>12</v>
      </c>
      <c r="D25" s="23">
        <f>'Espectros.Prom.Lp, Lex'!D29</f>
        <v>62.423892208838133</v>
      </c>
    </row>
    <row r="26" spans="3:4">
      <c r="C26" s="12" t="s">
        <v>13</v>
      </c>
      <c r="D26" s="23">
        <f>'Espectros.Prom.Lp, Lex'!D30</f>
        <v>60.896638100288513</v>
      </c>
    </row>
    <row r="27" spans="3:4">
      <c r="C27" s="12" t="s">
        <v>14</v>
      </c>
      <c r="D27" s="23">
        <f>'Espectros.Prom.Lp, Lex'!D31</f>
        <v>60.338531688236998</v>
      </c>
    </row>
    <row r="28" spans="3:4">
      <c r="C28" s="12" t="s">
        <v>15</v>
      </c>
      <c r="D28" s="23">
        <f>'Espectros.Prom.Lp, Lex'!D32</f>
        <v>58.486609852437368</v>
      </c>
    </row>
    <row r="29" spans="3:4">
      <c r="C29" s="12" t="s">
        <v>16</v>
      </c>
      <c r="D29" s="23">
        <f>'Espectros.Prom.Lp, Lex'!D33</f>
        <v>55.152058101373356</v>
      </c>
    </row>
    <row r="30" spans="3:4">
      <c r="C30" s="12" t="s">
        <v>17</v>
      </c>
      <c r="D30" s="23">
        <f>'Espectros.Prom.Lp, Lex'!D34</f>
        <v>49.823118921650519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4:J64"/>
  <sheetViews>
    <sheetView showGridLines="0" topLeftCell="A23" workbookViewId="0">
      <selection activeCell="A8" sqref="A8:D37"/>
    </sheetView>
  </sheetViews>
  <sheetFormatPr baseColWidth="10" defaultRowHeight="15"/>
  <cols>
    <col min="1" max="1" width="1" customWidth="1"/>
    <col min="2" max="6" width="14.7109375" customWidth="1"/>
  </cols>
  <sheetData>
    <row r="4" spans="2:10">
      <c r="C4" s="3"/>
      <c r="D4" s="4"/>
      <c r="E4" s="4"/>
      <c r="F4" s="4"/>
      <c r="G4" s="4"/>
      <c r="H4" s="4"/>
    </row>
    <row r="5" spans="2:10">
      <c r="B5" s="5" t="s">
        <v>23</v>
      </c>
      <c r="C5" s="6" t="s">
        <v>24</v>
      </c>
      <c r="D5" s="6" t="s">
        <v>25</v>
      </c>
      <c r="E5" s="4"/>
      <c r="F5" s="4"/>
      <c r="G5" s="4"/>
      <c r="H5" s="4"/>
    </row>
    <row r="6" spans="2:10">
      <c r="B6" s="2">
        <v>5</v>
      </c>
      <c r="C6" s="2">
        <v>7.75</v>
      </c>
      <c r="D6" s="2">
        <v>8</v>
      </c>
      <c r="E6" s="4"/>
      <c r="F6" s="4"/>
      <c r="G6" s="4"/>
      <c r="H6" s="4"/>
    </row>
    <row r="7" spans="2:10" ht="15.75" thickBot="1">
      <c r="C7" s="3"/>
      <c r="D7" s="4"/>
      <c r="E7" s="4"/>
      <c r="F7" s="4"/>
      <c r="G7" s="4"/>
      <c r="H7" s="4"/>
    </row>
    <row r="8" spans="2:10" ht="15.75" thickBot="1">
      <c r="B8" s="27" t="s">
        <v>35</v>
      </c>
      <c r="C8" s="28"/>
      <c r="D8" s="29"/>
      <c r="E8" s="4"/>
      <c r="F8" s="4"/>
      <c r="G8" s="4"/>
      <c r="H8" s="4"/>
    </row>
    <row r="9" spans="2:10" ht="15.75" thickBot="1">
      <c r="C9" s="3"/>
      <c r="D9" s="4"/>
      <c r="E9" s="26" t="s">
        <v>34</v>
      </c>
      <c r="F9" s="26"/>
      <c r="G9" s="4"/>
      <c r="H9" s="4"/>
    </row>
    <row r="10" spans="2:10">
      <c r="B10" s="12" t="s">
        <v>0</v>
      </c>
      <c r="C10" s="7" t="s">
        <v>26</v>
      </c>
      <c r="D10" s="18" t="s">
        <v>27</v>
      </c>
      <c r="E10" s="24" t="str">
        <f>C10</f>
        <v>Lp,A,eqTe</v>
      </c>
      <c r="F10" s="25" t="str">
        <f>D10</f>
        <v>LEX,8h</v>
      </c>
      <c r="G10" s="4"/>
      <c r="H10" s="21" t="str">
        <f>E10</f>
        <v>Lp,A,eqTe</v>
      </c>
      <c r="J10" s="20" t="str">
        <f>F10</f>
        <v>LEX,8h</v>
      </c>
    </row>
    <row r="11" spans="2:10" ht="15.75" thickBot="1">
      <c r="B11" s="1">
        <v>100</v>
      </c>
      <c r="C11" s="10">
        <f>10*LOG10((1/$B$6)*SUM(Hoja1!I16:M16))</f>
        <v>46.256295290461516</v>
      </c>
      <c r="D11" s="19">
        <f t="shared" ref="D11:D34" si="0">C11+10*LOG10($C$6/$D$6)</f>
        <v>46.11841244560518</v>
      </c>
      <c r="E11" s="2">
        <f t="shared" ref="E11:E34" si="1">10^(C11/10)</f>
        <v>42230.821439206833</v>
      </c>
      <c r="F11" s="2">
        <f t="shared" ref="F11:F34" si="2">10^(D11/10)</f>
        <v>40911.108269231569</v>
      </c>
      <c r="G11" s="4"/>
      <c r="H11" s="22">
        <f>10*LOG10(SUM(E11:E34))</f>
        <v>75.863289103077946</v>
      </c>
      <c r="J11" s="22">
        <f>10*LOG10(SUM(F11:F34))</f>
        <v>75.725406258221611</v>
      </c>
    </row>
    <row r="12" spans="2:10">
      <c r="B12" s="1">
        <v>125</v>
      </c>
      <c r="C12" s="10">
        <f>10*LOG10((1/$B$6)*SUM(Hoja1!I17:M17))</f>
        <v>44.264010050436148</v>
      </c>
      <c r="D12" s="19">
        <f t="shared" si="0"/>
        <v>44.126127205579813</v>
      </c>
      <c r="E12" s="2">
        <f t="shared" si="1"/>
        <v>26693.222409585251</v>
      </c>
      <c r="F12" s="2">
        <f t="shared" si="2"/>
        <v>25859.059209285679</v>
      </c>
      <c r="G12" s="4"/>
      <c r="H12" s="4"/>
    </row>
    <row r="13" spans="2:10">
      <c r="B13" s="1">
        <v>160</v>
      </c>
      <c r="C13" s="10">
        <f>10*LOG10((1/$B$6)*SUM(Hoja1!I18:M18))</f>
        <v>50.742844326867626</v>
      </c>
      <c r="D13" s="19">
        <f t="shared" si="0"/>
        <v>50.604961482011291</v>
      </c>
      <c r="E13" s="2">
        <f t="shared" si="1"/>
        <v>118654.55986079283</v>
      </c>
      <c r="F13" s="2">
        <f t="shared" si="2"/>
        <v>114946.6048651431</v>
      </c>
      <c r="G13" s="4"/>
      <c r="H13" s="4"/>
    </row>
    <row r="14" spans="2:10">
      <c r="B14" s="1">
        <v>200</v>
      </c>
      <c r="C14" s="10">
        <f>10*LOG10((1/$B$6)*SUM(Hoja1!I19:M19))</f>
        <v>53.283625598511378</v>
      </c>
      <c r="D14" s="19">
        <f t="shared" si="0"/>
        <v>53.145742753655043</v>
      </c>
      <c r="E14" s="2">
        <f t="shared" si="1"/>
        <v>212991.64112583341</v>
      </c>
      <c r="F14" s="2">
        <f t="shared" si="2"/>
        <v>206335.65234065047</v>
      </c>
      <c r="G14" s="4"/>
      <c r="H14" s="4"/>
    </row>
    <row r="15" spans="2:10">
      <c r="B15" s="1">
        <v>250</v>
      </c>
      <c r="C15" s="10">
        <f>10*LOG10((1/$B$6)*SUM(Hoja1!I20:M20))</f>
        <v>55.590627189409304</v>
      </c>
      <c r="D15" s="19">
        <f t="shared" si="0"/>
        <v>55.452744344552968</v>
      </c>
      <c r="E15" s="2">
        <f t="shared" si="1"/>
        <v>362295.31576995167</v>
      </c>
      <c r="F15" s="2">
        <f t="shared" si="2"/>
        <v>350973.58715213963</v>
      </c>
      <c r="G15" s="4"/>
      <c r="H15" s="4"/>
    </row>
    <row r="16" spans="2:10">
      <c r="B16" s="1">
        <v>315</v>
      </c>
      <c r="C16" s="10">
        <f>10*LOG10((1/$B$6)*SUM(Hoja1!I21:M21))</f>
        <v>58.589346227282959</v>
      </c>
      <c r="D16" s="19">
        <f t="shared" si="0"/>
        <v>58.451463382426624</v>
      </c>
      <c r="E16" s="2">
        <f t="shared" si="1"/>
        <v>722661.00838753767</v>
      </c>
      <c r="F16" s="2">
        <f t="shared" si="2"/>
        <v>700077.85187542497</v>
      </c>
      <c r="G16" s="4"/>
      <c r="H16" s="4"/>
    </row>
    <row r="17" spans="2:8">
      <c r="B17" s="1">
        <v>400</v>
      </c>
      <c r="C17" s="10">
        <f>10*LOG10((1/$B$6)*SUM(Hoja1!I22:M22))</f>
        <v>59.457762264997882</v>
      </c>
      <c r="D17" s="19">
        <f t="shared" si="0"/>
        <v>59.319879420141547</v>
      </c>
      <c r="E17" s="2">
        <f t="shared" si="1"/>
        <v>882625.00405844557</v>
      </c>
      <c r="F17" s="2">
        <f t="shared" si="2"/>
        <v>855042.97268161958</v>
      </c>
      <c r="G17" s="4"/>
      <c r="H17" s="4"/>
    </row>
    <row r="18" spans="2:8">
      <c r="B18" s="1">
        <v>500</v>
      </c>
      <c r="C18" s="10">
        <f>10*LOG10((1/$B$6)*SUM(Hoja1!I23:M23))</f>
        <v>61.161985494527514</v>
      </c>
      <c r="D18" s="19">
        <f t="shared" si="0"/>
        <v>61.024102649671178</v>
      </c>
      <c r="E18" s="2">
        <f t="shared" si="1"/>
        <v>1306768.1759559228</v>
      </c>
      <c r="F18" s="2">
        <f t="shared" si="2"/>
        <v>1265931.6704572986</v>
      </c>
      <c r="G18" s="4"/>
      <c r="H18" s="4"/>
    </row>
    <row r="19" spans="2:8">
      <c r="B19" s="1">
        <v>630</v>
      </c>
      <c r="C19" s="10">
        <f>10*LOG10((1/$B$6)*SUM(Hoja1!I24:M24))</f>
        <v>65.464241832386534</v>
      </c>
      <c r="D19" s="19">
        <f t="shared" si="0"/>
        <v>65.326358987530199</v>
      </c>
      <c r="E19" s="2">
        <f t="shared" si="1"/>
        <v>3519039.8368444247</v>
      </c>
      <c r="F19" s="2">
        <f t="shared" si="2"/>
        <v>3409069.8419430321</v>
      </c>
      <c r="G19" s="4"/>
      <c r="H19" s="4"/>
    </row>
    <row r="20" spans="2:8">
      <c r="B20" s="1">
        <v>800</v>
      </c>
      <c r="C20" s="10">
        <f>10*LOG10((1/$B$6)*SUM(Hoja1!I25:M25))</f>
        <v>63.193042772616707</v>
      </c>
      <c r="D20" s="19">
        <f t="shared" si="0"/>
        <v>63.055159927760371</v>
      </c>
      <c r="E20" s="2">
        <f t="shared" si="1"/>
        <v>2085951.8397668251</v>
      </c>
      <c r="F20" s="2">
        <f t="shared" si="2"/>
        <v>2020765.8447741128</v>
      </c>
      <c r="G20" s="4"/>
      <c r="H20" s="4"/>
    </row>
    <row r="21" spans="2:8">
      <c r="B21" s="1" t="s">
        <v>4</v>
      </c>
      <c r="C21" s="10">
        <f>10*LOG10((1/$B$6)*SUM(Hoja1!I26:M26))</f>
        <v>63.765645783275318</v>
      </c>
      <c r="D21" s="19">
        <f t="shared" si="0"/>
        <v>63.627762938418982</v>
      </c>
      <c r="E21" s="2">
        <f t="shared" si="1"/>
        <v>2379932.1636439469</v>
      </c>
      <c r="F21" s="2">
        <f t="shared" si="2"/>
        <v>2305559.2835300746</v>
      </c>
      <c r="G21" s="4"/>
      <c r="H21" s="4"/>
    </row>
    <row r="22" spans="2:8">
      <c r="B22" s="1" t="s">
        <v>5</v>
      </c>
      <c r="C22" s="10">
        <f>10*LOG10((1/$B$6)*SUM(Hoja1!I27:M27))</f>
        <v>64.624594017715509</v>
      </c>
      <c r="D22" s="19">
        <f t="shared" si="0"/>
        <v>64.486711172859174</v>
      </c>
      <c r="E22" s="2">
        <f t="shared" si="1"/>
        <v>2900410.0531484452</v>
      </c>
      <c r="F22" s="2">
        <f t="shared" si="2"/>
        <v>2809772.2389875478</v>
      </c>
      <c r="G22" s="4"/>
      <c r="H22" s="4"/>
    </row>
    <row r="23" spans="2:8">
      <c r="B23" s="1" t="s">
        <v>6</v>
      </c>
      <c r="C23" s="10">
        <f>10*LOG10((1/$B$6)*SUM(Hoja1!I28:M28))</f>
        <v>65.497180228042794</v>
      </c>
      <c r="D23" s="19">
        <f t="shared" si="0"/>
        <v>65.359297383186458</v>
      </c>
      <c r="E23" s="2">
        <f t="shared" si="1"/>
        <v>3545830.9201389668</v>
      </c>
      <c r="F23" s="2">
        <f t="shared" si="2"/>
        <v>3435023.7038846198</v>
      </c>
      <c r="G23" s="4"/>
      <c r="H23" s="4"/>
    </row>
    <row r="24" spans="2:8">
      <c r="B24" s="1" t="s">
        <v>7</v>
      </c>
      <c r="C24" s="10">
        <f>10*LOG10((1/$B$6)*SUM(Hoja1!I29:M29))</f>
        <v>66.617931962232916</v>
      </c>
      <c r="D24" s="19">
        <f t="shared" si="0"/>
        <v>66.480049117376581</v>
      </c>
      <c r="E24" s="2">
        <f t="shared" si="1"/>
        <v>4589794.0246821651</v>
      </c>
      <c r="F24" s="2">
        <f t="shared" si="2"/>
        <v>4446362.9614108419</v>
      </c>
      <c r="G24" s="4"/>
      <c r="H24" s="4"/>
    </row>
    <row r="25" spans="2:8">
      <c r="B25" s="1" t="s">
        <v>8</v>
      </c>
      <c r="C25" s="10">
        <f>10*LOG10((1/$B$6)*SUM(Hoja1!I30:M30))</f>
        <v>64.623305173656632</v>
      </c>
      <c r="D25" s="19">
        <f t="shared" si="0"/>
        <v>64.485422328800297</v>
      </c>
      <c r="E25" s="2">
        <f t="shared" si="1"/>
        <v>2899549.4339622282</v>
      </c>
      <c r="F25" s="2">
        <f t="shared" si="2"/>
        <v>2808938.5141509096</v>
      </c>
      <c r="G25" s="4"/>
      <c r="H25" s="4"/>
    </row>
    <row r="26" spans="2:8">
      <c r="B26" s="1" t="s">
        <v>9</v>
      </c>
      <c r="C26" s="10">
        <f>10*LOG10((1/$B$6)*SUM(Hoja1!I31:M31))</f>
        <v>64.720631333493969</v>
      </c>
      <c r="D26" s="19">
        <f t="shared" si="0"/>
        <v>64.582748488637634</v>
      </c>
      <c r="E26" s="2">
        <f t="shared" si="1"/>
        <v>2965262.4181227447</v>
      </c>
      <c r="F26" s="2">
        <f t="shared" si="2"/>
        <v>2872597.9675564105</v>
      </c>
      <c r="G26" s="9"/>
      <c r="H26" s="4"/>
    </row>
    <row r="27" spans="2:8">
      <c r="B27" s="1" t="s">
        <v>10</v>
      </c>
      <c r="C27" s="10">
        <f>10*LOG10((1/$B$6)*SUM(Hoja1!I32:M32))</f>
        <v>64.09692338844674</v>
      </c>
      <c r="D27" s="19">
        <f t="shared" si="0"/>
        <v>63.959040543590405</v>
      </c>
      <c r="E27" s="2">
        <f t="shared" si="1"/>
        <v>2568575.518124274</v>
      </c>
      <c r="F27" s="2">
        <f t="shared" si="2"/>
        <v>2488307.5331828916</v>
      </c>
      <c r="G27" s="4"/>
      <c r="H27" s="4"/>
    </row>
    <row r="28" spans="2:8">
      <c r="B28" s="1" t="s">
        <v>11</v>
      </c>
      <c r="C28" s="10">
        <f>10*LOG10((1/$B$6)*SUM(Hoja1!I33:M33))</f>
        <v>63.208536574725869</v>
      </c>
      <c r="D28" s="19">
        <f t="shared" si="0"/>
        <v>63.070653729869534</v>
      </c>
      <c r="E28" s="2">
        <f t="shared" si="1"/>
        <v>2093406.9297732916</v>
      </c>
      <c r="F28" s="2">
        <f t="shared" si="2"/>
        <v>2027987.9632178736</v>
      </c>
      <c r="G28" s="4"/>
      <c r="H28" s="4"/>
    </row>
    <row r="29" spans="2:8">
      <c r="B29" s="1" t="s">
        <v>12</v>
      </c>
      <c r="C29" s="10">
        <f>10*LOG10((1/$B$6)*SUM(Hoja1!I34:M34))</f>
        <v>62.561775053694468</v>
      </c>
      <c r="D29" s="19">
        <f t="shared" si="0"/>
        <v>62.423892208838133</v>
      </c>
      <c r="E29" s="2">
        <f t="shared" si="1"/>
        <v>1803754.8230863065</v>
      </c>
      <c r="F29" s="2">
        <f t="shared" si="2"/>
        <v>1747387.4848648601</v>
      </c>
      <c r="G29" s="4"/>
      <c r="H29" s="4"/>
    </row>
    <row r="30" spans="2:8">
      <c r="B30" s="1" t="s">
        <v>13</v>
      </c>
      <c r="C30" s="10">
        <f>10*LOG10((1/$B$6)*SUM(Hoja1!I35:M35))</f>
        <v>61.034520945144848</v>
      </c>
      <c r="D30" s="19">
        <f t="shared" si="0"/>
        <v>60.896638100288513</v>
      </c>
      <c r="E30" s="2">
        <f t="shared" si="1"/>
        <v>1268972.1609019192</v>
      </c>
      <c r="F30" s="2">
        <f t="shared" si="2"/>
        <v>1229316.7808737305</v>
      </c>
      <c r="G30" s="4"/>
      <c r="H30" s="4"/>
    </row>
    <row r="31" spans="2:8">
      <c r="B31" s="1" t="s">
        <v>14</v>
      </c>
      <c r="C31" s="10">
        <f>10*LOG10((1/$B$6)*SUM(Hoja1!I36:M36))</f>
        <v>60.476414533093333</v>
      </c>
      <c r="D31" s="19">
        <f t="shared" si="0"/>
        <v>60.338531688236998</v>
      </c>
      <c r="E31" s="2">
        <f t="shared" si="1"/>
        <v>1115941.5635732992</v>
      </c>
      <c r="F31" s="2">
        <f t="shared" si="2"/>
        <v>1081068.3897116322</v>
      </c>
      <c r="G31" s="4"/>
      <c r="H31" s="4"/>
    </row>
    <row r="32" spans="2:8">
      <c r="B32" s="1" t="s">
        <v>15</v>
      </c>
      <c r="C32" s="10">
        <f>10*LOG10((1/$B$6)*SUM(Hoja1!I37:M37))</f>
        <v>58.624492697293704</v>
      </c>
      <c r="D32" s="19">
        <f t="shared" si="0"/>
        <v>58.486609852437368</v>
      </c>
      <c r="E32" s="2">
        <f t="shared" si="1"/>
        <v>728533.0690376471</v>
      </c>
      <c r="F32" s="2">
        <f t="shared" si="2"/>
        <v>705766.41063022101</v>
      </c>
      <c r="G32" s="4"/>
      <c r="H32" s="4"/>
    </row>
    <row r="33" spans="2:8">
      <c r="B33" s="1" t="s">
        <v>16</v>
      </c>
      <c r="C33" s="10">
        <f>10*LOG10((1/$B$6)*SUM(Hoja1!I38:M38))</f>
        <v>55.289940946229692</v>
      </c>
      <c r="D33" s="19">
        <f t="shared" si="0"/>
        <v>55.152058101373356</v>
      </c>
      <c r="E33" s="2">
        <f t="shared" si="1"/>
        <v>338060.23935562157</v>
      </c>
      <c r="F33" s="2">
        <f t="shared" si="2"/>
        <v>327495.85687575856</v>
      </c>
      <c r="G33" s="4"/>
      <c r="H33" s="4"/>
    </row>
    <row r="34" spans="2:8">
      <c r="B34" s="1" t="s">
        <v>17</v>
      </c>
      <c r="C34" s="10">
        <f>10*LOG10((1/$B$6)*SUM(Hoja1!I39:M39))</f>
        <v>49.961001766506854</v>
      </c>
      <c r="D34" s="19">
        <f t="shared" si="0"/>
        <v>49.823118921650519</v>
      </c>
      <c r="E34" s="2">
        <f t="shared" si="1"/>
        <v>99106.052176482393</v>
      </c>
      <c r="F34" s="2">
        <f t="shared" si="2"/>
        <v>96008.988045967359</v>
      </c>
      <c r="G34" s="4"/>
      <c r="H34" s="4"/>
    </row>
    <row r="35" spans="2:8">
      <c r="G35" s="4"/>
      <c r="H35" s="4"/>
    </row>
    <row r="36" spans="2:8">
      <c r="G36" s="4"/>
      <c r="H36" s="4"/>
    </row>
    <row r="37" spans="2:8">
      <c r="G37" s="4"/>
      <c r="H37" s="4"/>
    </row>
    <row r="38" spans="2:8">
      <c r="G38" s="4"/>
      <c r="H38" s="4"/>
    </row>
    <row r="39" spans="2:8">
      <c r="G39" s="4"/>
      <c r="H39" s="4"/>
    </row>
    <row r="40" spans="2:8">
      <c r="G40" s="4"/>
      <c r="H40" s="4"/>
    </row>
    <row r="48" spans="2:8">
      <c r="C48" s="3"/>
    </row>
    <row r="49" spans="3:3">
      <c r="C49" s="3"/>
    </row>
    <row r="50" spans="3:3">
      <c r="C50" s="3"/>
    </row>
    <row r="51" spans="3:3">
      <c r="C51" s="3"/>
    </row>
    <row r="52" spans="3:3">
      <c r="C52" s="3"/>
    </row>
    <row r="53" spans="3:3">
      <c r="C53" s="3"/>
    </row>
    <row r="54" spans="3:3">
      <c r="C54" s="3"/>
    </row>
    <row r="55" spans="3:3">
      <c r="C55" s="3"/>
    </row>
    <row r="56" spans="3:3">
      <c r="C56" s="3"/>
    </row>
    <row r="57" spans="3:3">
      <c r="C57" s="3"/>
    </row>
    <row r="58" spans="3:3">
      <c r="C58" s="3"/>
    </row>
    <row r="59" spans="3:3">
      <c r="C59" s="3"/>
    </row>
    <row r="60" spans="3:3">
      <c r="C60" s="3"/>
    </row>
    <row r="61" spans="3:3">
      <c r="C61" s="3"/>
    </row>
    <row r="62" spans="3:3">
      <c r="C62" s="3"/>
    </row>
    <row r="63" spans="3:3">
      <c r="C63" s="3"/>
    </row>
    <row r="64" spans="3:3">
      <c r="C64" s="3"/>
    </row>
  </sheetData>
  <mergeCells count="2">
    <mergeCell ref="E9:F9"/>
    <mergeCell ref="B8:D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G31"/>
  <sheetViews>
    <sheetView showGridLines="0" topLeftCell="A13" workbookViewId="0">
      <selection activeCell="A3" sqref="A3:H33"/>
    </sheetView>
  </sheetViews>
  <sheetFormatPr baseColWidth="10" defaultRowHeight="15"/>
  <cols>
    <col min="2" max="7" width="14.7109375" customWidth="1"/>
  </cols>
  <sheetData>
    <row r="3" spans="2:7" ht="15.75" thickBot="1"/>
    <row r="4" spans="2:7" ht="15.75" thickBot="1">
      <c r="B4" s="27" t="s">
        <v>33</v>
      </c>
      <c r="C4" s="30"/>
      <c r="D4" s="30"/>
      <c r="E4" s="30"/>
      <c r="F4" s="30"/>
      <c r="G4" s="31"/>
    </row>
    <row r="7" spans="2:7">
      <c r="B7" s="12" t="s">
        <v>0</v>
      </c>
      <c r="C7" s="13" t="s">
        <v>28</v>
      </c>
      <c r="D7" s="15" t="s">
        <v>29</v>
      </c>
      <c r="E7" s="14" t="s">
        <v>30</v>
      </c>
      <c r="F7" s="16" t="s">
        <v>31</v>
      </c>
      <c r="G7" s="17" t="s">
        <v>32</v>
      </c>
    </row>
    <row r="8" spans="2:7">
      <c r="B8" s="12">
        <v>100</v>
      </c>
      <c r="C8" s="11">
        <f>Hoja1!D16</f>
        <v>43.18</v>
      </c>
      <c r="D8" s="11">
        <f>Hoja1!E16</f>
        <v>48.39</v>
      </c>
      <c r="E8" s="11">
        <f>Hoja1!F16</f>
        <v>43.53</v>
      </c>
      <c r="F8" s="11">
        <f>Hoja1!G16</f>
        <v>44.42</v>
      </c>
      <c r="G8" s="11">
        <f>Hoja1!H16</f>
        <v>48.52</v>
      </c>
    </row>
    <row r="9" spans="2:7">
      <c r="B9" s="12">
        <v>125</v>
      </c>
      <c r="C9" s="11">
        <f>Hoja1!D17</f>
        <v>43.06</v>
      </c>
      <c r="D9" s="11">
        <f>Hoja1!E17</f>
        <v>44.38</v>
      </c>
      <c r="E9" s="11">
        <f>Hoja1!F17</f>
        <v>44.74</v>
      </c>
      <c r="F9" s="11">
        <f>Hoja1!G17</f>
        <v>43.94</v>
      </c>
      <c r="G9" s="11">
        <f>Hoja1!H17</f>
        <v>44.95</v>
      </c>
    </row>
    <row r="10" spans="2:7">
      <c r="B10" s="12">
        <v>160</v>
      </c>
      <c r="C10" s="11">
        <f>Hoja1!D18</f>
        <v>45.95</v>
      </c>
      <c r="D10" s="11">
        <f>Hoja1!E18</f>
        <v>53.17</v>
      </c>
      <c r="E10" s="11">
        <f>Hoja1!F18</f>
        <v>48.64</v>
      </c>
      <c r="F10" s="11">
        <f>Hoja1!G18</f>
        <v>48.12</v>
      </c>
      <c r="G10" s="11">
        <f>Hoja1!H18</f>
        <v>53.19</v>
      </c>
    </row>
    <row r="11" spans="2:7">
      <c r="B11" s="12">
        <v>200</v>
      </c>
      <c r="C11" s="11">
        <f>Hoja1!D19</f>
        <v>51.65</v>
      </c>
      <c r="D11" s="11">
        <f>Hoja1!E19</f>
        <v>55.5</v>
      </c>
      <c r="E11" s="11">
        <f>Hoja1!F19</f>
        <v>51.35</v>
      </c>
      <c r="F11" s="11">
        <f>Hoja1!G19</f>
        <v>51.69</v>
      </c>
      <c r="G11" s="11">
        <f>Hoja1!H19</f>
        <v>54.47</v>
      </c>
    </row>
    <row r="12" spans="2:7">
      <c r="B12" s="12">
        <v>250</v>
      </c>
      <c r="C12" s="11">
        <f>Hoja1!D20</f>
        <v>54.89</v>
      </c>
      <c r="D12" s="11">
        <f>Hoja1!E20</f>
        <v>56.33</v>
      </c>
      <c r="E12" s="11">
        <f>Hoja1!F20</f>
        <v>54.68</v>
      </c>
      <c r="F12" s="11">
        <f>Hoja1!G20</f>
        <v>56.35</v>
      </c>
      <c r="G12" s="11">
        <f>Hoja1!H20</f>
        <v>55.42</v>
      </c>
    </row>
    <row r="13" spans="2:7">
      <c r="B13" s="12">
        <v>315</v>
      </c>
      <c r="C13" s="11">
        <f>Hoja1!D21</f>
        <v>55.96</v>
      </c>
      <c r="D13" s="11">
        <f>Hoja1!E21</f>
        <v>60.65</v>
      </c>
      <c r="E13" s="11">
        <f>Hoja1!F21</f>
        <v>58.73</v>
      </c>
      <c r="F13" s="11">
        <f>Hoja1!G21</f>
        <v>57.31</v>
      </c>
      <c r="G13" s="11">
        <f>Hoja1!H21</f>
        <v>58.88</v>
      </c>
    </row>
    <row r="14" spans="2:7">
      <c r="B14" s="12">
        <v>400</v>
      </c>
      <c r="C14" s="11">
        <f>Hoja1!D22</f>
        <v>56.84</v>
      </c>
      <c r="D14" s="11">
        <f>Hoja1!E22</f>
        <v>59.24</v>
      </c>
      <c r="E14" s="11">
        <f>Hoja1!F22</f>
        <v>60.53</v>
      </c>
      <c r="F14" s="11">
        <f>Hoja1!G22</f>
        <v>58.14</v>
      </c>
      <c r="G14" s="11">
        <f>Hoja1!H22</f>
        <v>61.17</v>
      </c>
    </row>
    <row r="15" spans="2:7">
      <c r="B15" s="12">
        <v>500</v>
      </c>
      <c r="C15" s="11">
        <f>Hoja1!D23</f>
        <v>58.85</v>
      </c>
      <c r="D15" s="11">
        <f>Hoja1!E23</f>
        <v>60.79</v>
      </c>
      <c r="E15" s="11">
        <f>Hoja1!F23</f>
        <v>62.66</v>
      </c>
      <c r="F15" s="11">
        <f>Hoja1!G23</f>
        <v>61.16</v>
      </c>
      <c r="G15" s="11">
        <f>Hoja1!H23</f>
        <v>61.51</v>
      </c>
    </row>
    <row r="16" spans="2:7">
      <c r="B16" s="12">
        <v>630</v>
      </c>
      <c r="C16" s="11">
        <f>Hoja1!D24</f>
        <v>67.95</v>
      </c>
      <c r="D16" s="11">
        <f>Hoja1!E24</f>
        <v>62.24</v>
      </c>
      <c r="E16" s="11">
        <f>Hoja1!F24</f>
        <v>63.55</v>
      </c>
      <c r="F16" s="11">
        <f>Hoja1!G24</f>
        <v>67.67</v>
      </c>
      <c r="G16" s="11">
        <f>Hoja1!H24</f>
        <v>61.96</v>
      </c>
    </row>
    <row r="17" spans="2:7">
      <c r="B17" s="12">
        <v>800</v>
      </c>
      <c r="C17" s="11">
        <f>Hoja1!D25</f>
        <v>63.08</v>
      </c>
      <c r="D17" s="11">
        <f>Hoja1!E25</f>
        <v>61.74</v>
      </c>
      <c r="E17" s="11">
        <f>Hoja1!F25</f>
        <v>64.459999999999994</v>
      </c>
      <c r="F17" s="11">
        <f>Hoja1!G25</f>
        <v>63.82</v>
      </c>
      <c r="G17" s="11">
        <f>Hoja1!H25</f>
        <v>62.31</v>
      </c>
    </row>
    <row r="18" spans="2:7">
      <c r="B18" s="12" t="s">
        <v>4</v>
      </c>
      <c r="C18" s="11">
        <f>Hoja1!D26</f>
        <v>62.05</v>
      </c>
      <c r="D18" s="11">
        <f>Hoja1!E26</f>
        <v>63.38</v>
      </c>
      <c r="E18" s="11">
        <f>Hoja1!F26</f>
        <v>66.27</v>
      </c>
      <c r="F18" s="11">
        <f>Hoja1!G26</f>
        <v>62.81</v>
      </c>
      <c r="G18" s="11">
        <f>Hoja1!H26</f>
        <v>62.95</v>
      </c>
    </row>
    <row r="19" spans="2:7">
      <c r="B19" s="12" t="s">
        <v>5</v>
      </c>
      <c r="C19" s="11">
        <f>Hoja1!D27</f>
        <v>61.74</v>
      </c>
      <c r="D19" s="11">
        <f>Hoja1!E27</f>
        <v>65.66</v>
      </c>
      <c r="E19" s="11">
        <f>Hoja1!F27</f>
        <v>66.209999999999994</v>
      </c>
      <c r="F19" s="11">
        <f>Hoja1!G27</f>
        <v>63.7</v>
      </c>
      <c r="G19" s="11">
        <f>Hoja1!H27</f>
        <v>64.48</v>
      </c>
    </row>
    <row r="20" spans="2:7">
      <c r="B20" s="12" t="s">
        <v>6</v>
      </c>
      <c r="C20" s="11">
        <f>Hoja1!D28</f>
        <v>62.51</v>
      </c>
      <c r="D20" s="11">
        <f>Hoja1!E28</f>
        <v>65.569999999999993</v>
      </c>
      <c r="E20" s="11">
        <f>Hoja1!F28</f>
        <v>67.709999999999994</v>
      </c>
      <c r="F20" s="11">
        <f>Hoja1!G28</f>
        <v>64.510000000000005</v>
      </c>
      <c r="G20" s="11">
        <f>Hoja1!H28</f>
        <v>65.58</v>
      </c>
    </row>
    <row r="21" spans="2:7">
      <c r="B21" s="12" t="s">
        <v>7</v>
      </c>
      <c r="C21" s="11">
        <f>Hoja1!D29</f>
        <v>62.81</v>
      </c>
      <c r="D21" s="11">
        <f>Hoja1!E29</f>
        <v>67.680000000000007</v>
      </c>
      <c r="E21" s="11">
        <f>Hoja1!F29</f>
        <v>68.709999999999994</v>
      </c>
      <c r="F21" s="11">
        <f>Hoja1!G29</f>
        <v>66.739999999999995</v>
      </c>
      <c r="G21" s="11">
        <f>Hoja1!H29</f>
        <v>64.81</v>
      </c>
    </row>
    <row r="22" spans="2:7">
      <c r="B22" s="12" t="s">
        <v>8</v>
      </c>
      <c r="C22" s="11">
        <f>Hoja1!D30</f>
        <v>62.92</v>
      </c>
      <c r="D22" s="11">
        <f>Hoja1!E30</f>
        <v>62.81</v>
      </c>
      <c r="E22" s="11">
        <f>Hoja1!F30</f>
        <v>66.38</v>
      </c>
      <c r="F22" s="11">
        <f>Hoja1!G30</f>
        <v>65.430000000000007</v>
      </c>
      <c r="G22" s="11">
        <f>Hoja1!H30</f>
        <v>64.459999999999994</v>
      </c>
    </row>
    <row r="23" spans="2:7">
      <c r="B23" s="12" t="s">
        <v>9</v>
      </c>
      <c r="C23" s="11">
        <f>Hoja1!D31</f>
        <v>63.94</v>
      </c>
      <c r="D23" s="11">
        <f>Hoja1!E31</f>
        <v>63.33</v>
      </c>
      <c r="E23" s="11">
        <f>Hoja1!F31</f>
        <v>66.36</v>
      </c>
      <c r="F23" s="11">
        <f>Hoja1!G31</f>
        <v>64.8</v>
      </c>
      <c r="G23" s="11">
        <f>Hoja1!H31</f>
        <v>64.55</v>
      </c>
    </row>
    <row r="24" spans="2:7">
      <c r="B24" s="12" t="s">
        <v>10</v>
      </c>
      <c r="C24" s="11">
        <f>Hoja1!D32</f>
        <v>62.63</v>
      </c>
      <c r="D24" s="11">
        <f>Hoja1!E32</f>
        <v>62.55</v>
      </c>
      <c r="E24" s="11">
        <f>Hoja1!F32</f>
        <v>65.3</v>
      </c>
      <c r="F24" s="11">
        <f>Hoja1!G32</f>
        <v>64.400000000000006</v>
      </c>
      <c r="G24" s="11">
        <f>Hoja1!H32</f>
        <v>64.87</v>
      </c>
    </row>
    <row r="25" spans="2:7">
      <c r="B25" s="12" t="s">
        <v>11</v>
      </c>
      <c r="C25" s="11">
        <f>Hoja1!D33</f>
        <v>62.01</v>
      </c>
      <c r="D25" s="11">
        <f>Hoja1!E33</f>
        <v>61.12</v>
      </c>
      <c r="E25" s="11">
        <f>Hoja1!F33</f>
        <v>63.81</v>
      </c>
      <c r="F25" s="11">
        <f>Hoja1!G33</f>
        <v>64.510000000000005</v>
      </c>
      <c r="G25" s="11">
        <f>Hoja1!H33</f>
        <v>63.72</v>
      </c>
    </row>
    <row r="26" spans="2:7">
      <c r="B26" s="12" t="s">
        <v>12</v>
      </c>
      <c r="C26" s="11">
        <f>Hoja1!D34</f>
        <v>62.76</v>
      </c>
      <c r="D26" s="11">
        <f>Hoja1!E34</f>
        <v>59.55</v>
      </c>
      <c r="E26" s="11">
        <f>Hoja1!F34</f>
        <v>62.11</v>
      </c>
      <c r="F26" s="11">
        <f>Hoja1!G34</f>
        <v>64.88</v>
      </c>
      <c r="G26" s="11">
        <f>Hoja1!H34</f>
        <v>61.84</v>
      </c>
    </row>
    <row r="27" spans="2:7">
      <c r="B27" s="12" t="s">
        <v>13</v>
      </c>
      <c r="C27" s="11">
        <f>Hoja1!D35</f>
        <v>62.31</v>
      </c>
      <c r="D27" s="11">
        <f>Hoja1!E35</f>
        <v>56.25</v>
      </c>
      <c r="E27" s="11">
        <f>Hoja1!F35</f>
        <v>57.99</v>
      </c>
      <c r="F27" s="11">
        <f>Hoja1!G35</f>
        <v>64.45</v>
      </c>
      <c r="G27" s="11">
        <f>Hoja1!H35</f>
        <v>59.06</v>
      </c>
    </row>
    <row r="28" spans="2:7">
      <c r="B28" s="12" t="s">
        <v>14</v>
      </c>
      <c r="C28" s="11">
        <f>Hoja1!D36</f>
        <v>62.1</v>
      </c>
      <c r="D28" s="11">
        <f>Hoja1!E36</f>
        <v>54.1</v>
      </c>
      <c r="E28" s="11">
        <f>Hoja1!F36</f>
        <v>55.43</v>
      </c>
      <c r="F28" s="11">
        <f>Hoja1!G36</f>
        <v>64.5</v>
      </c>
      <c r="G28" s="11">
        <f>Hoja1!H36</f>
        <v>57.27</v>
      </c>
    </row>
    <row r="29" spans="2:7">
      <c r="B29" s="12" t="s">
        <v>15</v>
      </c>
      <c r="C29" s="11">
        <f>Hoja1!D37</f>
        <v>60.52</v>
      </c>
      <c r="D29" s="11">
        <f>Hoja1!E37</f>
        <v>51.46</v>
      </c>
      <c r="E29" s="11">
        <f>Hoja1!F37</f>
        <v>52.82</v>
      </c>
      <c r="F29" s="11">
        <f>Hoja1!G37</f>
        <v>62.56</v>
      </c>
      <c r="G29" s="11">
        <f>Hoja1!H37</f>
        <v>55.81</v>
      </c>
    </row>
    <row r="30" spans="2:7">
      <c r="B30" s="12" t="s">
        <v>16</v>
      </c>
      <c r="C30" s="11">
        <f>Hoja1!D38</f>
        <v>57.03</v>
      </c>
      <c r="D30" s="11">
        <f>Hoja1!E38</f>
        <v>48.37</v>
      </c>
      <c r="E30" s="11">
        <f>Hoja1!F38</f>
        <v>48.39</v>
      </c>
      <c r="F30" s="11">
        <f>Hoja1!G38</f>
        <v>59.24</v>
      </c>
      <c r="G30" s="11">
        <f>Hoja1!H38</f>
        <v>53.19</v>
      </c>
    </row>
    <row r="31" spans="2:7">
      <c r="B31" s="12" t="s">
        <v>17</v>
      </c>
      <c r="C31" s="11">
        <f>Hoja1!D39</f>
        <v>52.34</v>
      </c>
      <c r="D31" s="11">
        <f>Hoja1!E39</f>
        <v>41.21</v>
      </c>
      <c r="E31" s="11">
        <f>Hoja1!F39</f>
        <v>41.48</v>
      </c>
      <c r="F31" s="11">
        <f>Hoja1!G39</f>
        <v>53.85</v>
      </c>
      <c r="G31" s="11">
        <f>Hoja1!H39</f>
        <v>47.34</v>
      </c>
    </row>
  </sheetData>
  <mergeCells count="1">
    <mergeCell ref="B4:G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5:C29"/>
  <sheetViews>
    <sheetView workbookViewId="0">
      <selection activeCell="B6" sqref="B6:C17"/>
    </sheetView>
  </sheetViews>
  <sheetFormatPr baseColWidth="10" defaultRowHeight="15"/>
  <cols>
    <col min="2" max="3" width="14.7109375" customWidth="1"/>
  </cols>
  <sheetData>
    <row r="5" spans="2:3">
      <c r="B5" s="12" t="s">
        <v>0</v>
      </c>
      <c r="C5" s="13" t="str">
        <f>'Espectros lecturas'!$C$7</f>
        <v>Lp,A,eqT P1</v>
      </c>
    </row>
    <row r="6" spans="2:3">
      <c r="B6" s="1">
        <v>100</v>
      </c>
      <c r="C6" s="11">
        <f>Hoja1!D16</f>
        <v>43.18</v>
      </c>
    </row>
    <row r="7" spans="2:3">
      <c r="B7" s="1">
        <v>125</v>
      </c>
      <c r="C7" s="11">
        <f>Hoja1!D17</f>
        <v>43.06</v>
      </c>
    </row>
    <row r="8" spans="2:3">
      <c r="B8" s="1">
        <v>160</v>
      </c>
      <c r="C8" s="11">
        <f>Hoja1!D18</f>
        <v>45.95</v>
      </c>
    </row>
    <row r="9" spans="2:3">
      <c r="B9" s="1">
        <v>200</v>
      </c>
      <c r="C9" s="11">
        <f>Hoja1!D19</f>
        <v>51.65</v>
      </c>
    </row>
    <row r="10" spans="2:3">
      <c r="B10" s="1">
        <v>250</v>
      </c>
      <c r="C10" s="11">
        <f>Hoja1!D20</f>
        <v>54.89</v>
      </c>
    </row>
    <row r="11" spans="2:3">
      <c r="B11" s="1">
        <v>315</v>
      </c>
      <c r="C11" s="11">
        <f>Hoja1!D21</f>
        <v>55.96</v>
      </c>
    </row>
    <row r="12" spans="2:3">
      <c r="B12" s="1">
        <v>400</v>
      </c>
      <c r="C12" s="11">
        <f>Hoja1!D22</f>
        <v>56.84</v>
      </c>
    </row>
    <row r="13" spans="2:3">
      <c r="B13" s="1">
        <v>500</v>
      </c>
      <c r="C13" s="11">
        <f>Hoja1!D23</f>
        <v>58.85</v>
      </c>
    </row>
    <row r="14" spans="2:3">
      <c r="B14" s="1">
        <v>630</v>
      </c>
      <c r="C14" s="11">
        <f>Hoja1!D24</f>
        <v>67.95</v>
      </c>
    </row>
    <row r="15" spans="2:3">
      <c r="B15" s="1">
        <v>800</v>
      </c>
      <c r="C15" s="11">
        <f>Hoja1!D25</f>
        <v>63.08</v>
      </c>
    </row>
    <row r="16" spans="2:3">
      <c r="B16" s="1" t="s">
        <v>4</v>
      </c>
      <c r="C16" s="11">
        <f>Hoja1!D26</f>
        <v>62.05</v>
      </c>
    </row>
    <row r="17" spans="2:3">
      <c r="B17" s="1" t="s">
        <v>5</v>
      </c>
      <c r="C17" s="11">
        <f>Hoja1!D27</f>
        <v>61.74</v>
      </c>
    </row>
    <row r="18" spans="2:3">
      <c r="B18" s="1" t="s">
        <v>6</v>
      </c>
      <c r="C18" s="11">
        <f>Hoja1!D28</f>
        <v>62.51</v>
      </c>
    </row>
    <row r="19" spans="2:3">
      <c r="B19" s="1" t="s">
        <v>7</v>
      </c>
      <c r="C19" s="11">
        <f>Hoja1!D29</f>
        <v>62.81</v>
      </c>
    </row>
    <row r="20" spans="2:3">
      <c r="B20" s="1" t="s">
        <v>8</v>
      </c>
      <c r="C20" s="11">
        <f>Hoja1!D30</f>
        <v>62.92</v>
      </c>
    </row>
    <row r="21" spans="2:3">
      <c r="B21" s="1" t="s">
        <v>9</v>
      </c>
      <c r="C21" s="11">
        <f>Hoja1!D31</f>
        <v>63.94</v>
      </c>
    </row>
    <row r="22" spans="2:3">
      <c r="B22" s="1" t="s">
        <v>10</v>
      </c>
      <c r="C22" s="11">
        <f>Hoja1!D32</f>
        <v>62.63</v>
      </c>
    </row>
    <row r="23" spans="2:3">
      <c r="B23" s="1" t="s">
        <v>11</v>
      </c>
      <c r="C23" s="11">
        <f>Hoja1!D33</f>
        <v>62.01</v>
      </c>
    </row>
    <row r="24" spans="2:3">
      <c r="B24" s="1" t="s">
        <v>12</v>
      </c>
      <c r="C24" s="11">
        <f>Hoja1!D34</f>
        <v>62.76</v>
      </c>
    </row>
    <row r="25" spans="2:3">
      <c r="B25" s="1" t="s">
        <v>13</v>
      </c>
      <c r="C25" s="11">
        <f>Hoja1!D35</f>
        <v>62.31</v>
      </c>
    </row>
    <row r="26" spans="2:3">
      <c r="B26" s="1" t="s">
        <v>14</v>
      </c>
      <c r="C26" s="11">
        <f>Hoja1!D36</f>
        <v>62.1</v>
      </c>
    </row>
    <row r="27" spans="2:3">
      <c r="B27" s="1" t="s">
        <v>15</v>
      </c>
      <c r="C27" s="11">
        <f>Hoja1!D37</f>
        <v>60.52</v>
      </c>
    </row>
    <row r="28" spans="2:3">
      <c r="B28" s="1" t="s">
        <v>16</v>
      </c>
      <c r="C28" s="11">
        <f>Hoja1!D38</f>
        <v>57.03</v>
      </c>
    </row>
    <row r="29" spans="2:3">
      <c r="B29" s="1" t="s">
        <v>17</v>
      </c>
      <c r="C29" s="11">
        <f>Hoja1!D39</f>
        <v>52.34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C6:D30"/>
  <sheetViews>
    <sheetView workbookViewId="0">
      <selection activeCell="C7" sqref="C7:D18"/>
    </sheetView>
  </sheetViews>
  <sheetFormatPr baseColWidth="10" defaultRowHeight="15"/>
  <cols>
    <col min="3" max="4" width="14.7109375" customWidth="1"/>
  </cols>
  <sheetData>
    <row r="6" spans="3:4">
      <c r="C6" s="12" t="s">
        <v>0</v>
      </c>
      <c r="D6" s="15" t="str">
        <f>'Espectros lecturas'!$D$7</f>
        <v>Lp,A,eqT P2</v>
      </c>
    </row>
    <row r="7" spans="3:4">
      <c r="C7" s="1">
        <v>100</v>
      </c>
      <c r="D7" s="11">
        <f>Hoja1!E16</f>
        <v>48.39</v>
      </c>
    </row>
    <row r="8" spans="3:4">
      <c r="C8" s="1">
        <v>125</v>
      </c>
      <c r="D8" s="11">
        <f>Hoja1!E17</f>
        <v>44.38</v>
      </c>
    </row>
    <row r="9" spans="3:4">
      <c r="C9" s="1">
        <v>160</v>
      </c>
      <c r="D9" s="11">
        <f>Hoja1!E18</f>
        <v>53.17</v>
      </c>
    </row>
    <row r="10" spans="3:4">
      <c r="C10" s="1">
        <v>200</v>
      </c>
      <c r="D10" s="11">
        <f>Hoja1!E19</f>
        <v>55.5</v>
      </c>
    </row>
    <row r="11" spans="3:4">
      <c r="C11" s="1">
        <v>250</v>
      </c>
      <c r="D11" s="11">
        <f>Hoja1!E20</f>
        <v>56.33</v>
      </c>
    </row>
    <row r="12" spans="3:4">
      <c r="C12" s="1">
        <v>315</v>
      </c>
      <c r="D12" s="11">
        <f>Hoja1!E21</f>
        <v>60.65</v>
      </c>
    </row>
    <row r="13" spans="3:4">
      <c r="C13" s="1">
        <v>400</v>
      </c>
      <c r="D13" s="11">
        <f>Hoja1!E22</f>
        <v>59.24</v>
      </c>
    </row>
    <row r="14" spans="3:4">
      <c r="C14" s="1">
        <v>500</v>
      </c>
      <c r="D14" s="11">
        <f>Hoja1!E23</f>
        <v>60.79</v>
      </c>
    </row>
    <row r="15" spans="3:4">
      <c r="C15" s="1">
        <v>630</v>
      </c>
      <c r="D15" s="11">
        <f>Hoja1!E24</f>
        <v>62.24</v>
      </c>
    </row>
    <row r="16" spans="3:4">
      <c r="C16" s="1">
        <v>800</v>
      </c>
      <c r="D16" s="11">
        <f>Hoja1!E25</f>
        <v>61.74</v>
      </c>
    </row>
    <row r="17" spans="3:4">
      <c r="C17" s="1" t="s">
        <v>4</v>
      </c>
      <c r="D17" s="11">
        <f>Hoja1!E26</f>
        <v>63.38</v>
      </c>
    </row>
    <row r="18" spans="3:4">
      <c r="C18" s="1" t="s">
        <v>5</v>
      </c>
      <c r="D18" s="11">
        <f>Hoja1!E27</f>
        <v>65.66</v>
      </c>
    </row>
    <row r="19" spans="3:4">
      <c r="C19" s="1" t="s">
        <v>6</v>
      </c>
      <c r="D19" s="11">
        <f>Hoja1!E28</f>
        <v>65.569999999999993</v>
      </c>
    </row>
    <row r="20" spans="3:4">
      <c r="C20" s="1" t="s">
        <v>7</v>
      </c>
      <c r="D20" s="11">
        <f>Hoja1!E29</f>
        <v>67.680000000000007</v>
      </c>
    </row>
    <row r="21" spans="3:4">
      <c r="C21" s="1" t="s">
        <v>8</v>
      </c>
      <c r="D21" s="11">
        <f>Hoja1!E30</f>
        <v>62.81</v>
      </c>
    </row>
    <row r="22" spans="3:4">
      <c r="C22" s="1" t="s">
        <v>9</v>
      </c>
      <c r="D22" s="11">
        <f>Hoja1!E31</f>
        <v>63.33</v>
      </c>
    </row>
    <row r="23" spans="3:4">
      <c r="C23" s="1" t="s">
        <v>10</v>
      </c>
      <c r="D23" s="11">
        <f>Hoja1!E32</f>
        <v>62.55</v>
      </c>
    </row>
    <row r="24" spans="3:4">
      <c r="C24" s="1" t="s">
        <v>11</v>
      </c>
      <c r="D24" s="11">
        <f>Hoja1!E33</f>
        <v>61.12</v>
      </c>
    </row>
    <row r="25" spans="3:4">
      <c r="C25" s="1" t="s">
        <v>12</v>
      </c>
      <c r="D25" s="11">
        <f>Hoja1!E34</f>
        <v>59.55</v>
      </c>
    </row>
    <row r="26" spans="3:4">
      <c r="C26" s="1" t="s">
        <v>13</v>
      </c>
      <c r="D26" s="11">
        <f>Hoja1!E35</f>
        <v>56.25</v>
      </c>
    </row>
    <row r="27" spans="3:4">
      <c r="C27" s="1" t="s">
        <v>14</v>
      </c>
      <c r="D27" s="11">
        <f>Hoja1!E36</f>
        <v>54.1</v>
      </c>
    </row>
    <row r="28" spans="3:4">
      <c r="C28" s="1" t="s">
        <v>15</v>
      </c>
      <c r="D28" s="11">
        <f>Hoja1!E37</f>
        <v>51.46</v>
      </c>
    </row>
    <row r="29" spans="3:4">
      <c r="C29" s="1" t="s">
        <v>16</v>
      </c>
      <c r="D29" s="11">
        <f>Hoja1!E38</f>
        <v>48.37</v>
      </c>
    </row>
    <row r="30" spans="3:4">
      <c r="C30" s="1" t="s">
        <v>17</v>
      </c>
      <c r="D30" s="11">
        <f>Hoja1!E39</f>
        <v>41.21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C6:D30"/>
  <sheetViews>
    <sheetView workbookViewId="0">
      <selection activeCell="C7" sqref="C7:D18"/>
    </sheetView>
  </sheetViews>
  <sheetFormatPr baseColWidth="10" defaultRowHeight="15"/>
  <cols>
    <col min="3" max="4" width="14.7109375" customWidth="1"/>
  </cols>
  <sheetData>
    <row r="6" spans="3:4">
      <c r="C6" s="12" t="s">
        <v>0</v>
      </c>
      <c r="D6" s="14" t="str">
        <f>Hoja1!F3</f>
        <v>Lp,A,eqT P3</v>
      </c>
    </row>
    <row r="7" spans="3:4">
      <c r="C7" s="1">
        <v>100</v>
      </c>
      <c r="D7" s="11">
        <f>Hoja1!F16</f>
        <v>43.53</v>
      </c>
    </row>
    <row r="8" spans="3:4">
      <c r="C8" s="1">
        <v>125</v>
      </c>
      <c r="D8" s="11">
        <f>Hoja1!F17</f>
        <v>44.74</v>
      </c>
    </row>
    <row r="9" spans="3:4">
      <c r="C9" s="1">
        <v>160</v>
      </c>
      <c r="D9" s="11">
        <f>Hoja1!F18</f>
        <v>48.64</v>
      </c>
    </row>
    <row r="10" spans="3:4">
      <c r="C10" s="1">
        <v>200</v>
      </c>
      <c r="D10" s="11">
        <f>Hoja1!F19</f>
        <v>51.35</v>
      </c>
    </row>
    <row r="11" spans="3:4">
      <c r="C11" s="1">
        <v>250</v>
      </c>
      <c r="D11" s="11">
        <f>Hoja1!F20</f>
        <v>54.68</v>
      </c>
    </row>
    <row r="12" spans="3:4">
      <c r="C12" s="1">
        <v>315</v>
      </c>
      <c r="D12" s="11">
        <f>Hoja1!F21</f>
        <v>58.73</v>
      </c>
    </row>
    <row r="13" spans="3:4">
      <c r="C13" s="1">
        <v>400</v>
      </c>
      <c r="D13" s="11">
        <f>Hoja1!F22</f>
        <v>60.53</v>
      </c>
    </row>
    <row r="14" spans="3:4">
      <c r="C14" s="1">
        <v>500</v>
      </c>
      <c r="D14" s="11">
        <f>Hoja1!F23</f>
        <v>62.66</v>
      </c>
    </row>
    <row r="15" spans="3:4">
      <c r="C15" s="1">
        <v>630</v>
      </c>
      <c r="D15" s="11">
        <f>Hoja1!F24</f>
        <v>63.55</v>
      </c>
    </row>
    <row r="16" spans="3:4">
      <c r="C16" s="1">
        <v>800</v>
      </c>
      <c r="D16" s="11">
        <f>Hoja1!F25</f>
        <v>64.459999999999994</v>
      </c>
    </row>
    <row r="17" spans="3:4">
      <c r="C17" s="1" t="s">
        <v>4</v>
      </c>
      <c r="D17" s="11">
        <f>Hoja1!F26</f>
        <v>66.27</v>
      </c>
    </row>
    <row r="18" spans="3:4">
      <c r="C18" s="1" t="s">
        <v>5</v>
      </c>
      <c r="D18" s="11">
        <f>Hoja1!F27</f>
        <v>66.209999999999994</v>
      </c>
    </row>
    <row r="19" spans="3:4">
      <c r="C19" s="1" t="s">
        <v>6</v>
      </c>
      <c r="D19" s="11">
        <f>Hoja1!F28</f>
        <v>67.709999999999994</v>
      </c>
    </row>
    <row r="20" spans="3:4">
      <c r="C20" s="1" t="s">
        <v>7</v>
      </c>
      <c r="D20" s="11">
        <f>Hoja1!F29</f>
        <v>68.709999999999994</v>
      </c>
    </row>
    <row r="21" spans="3:4">
      <c r="C21" s="1" t="s">
        <v>8</v>
      </c>
      <c r="D21" s="11">
        <f>Hoja1!F30</f>
        <v>66.38</v>
      </c>
    </row>
    <row r="22" spans="3:4">
      <c r="C22" s="1" t="s">
        <v>9</v>
      </c>
      <c r="D22" s="11">
        <f>Hoja1!F31</f>
        <v>66.36</v>
      </c>
    </row>
    <row r="23" spans="3:4">
      <c r="C23" s="1" t="s">
        <v>10</v>
      </c>
      <c r="D23" s="11">
        <f>Hoja1!F32</f>
        <v>65.3</v>
      </c>
    </row>
    <row r="24" spans="3:4">
      <c r="C24" s="1" t="s">
        <v>11</v>
      </c>
      <c r="D24" s="11">
        <f>Hoja1!F33</f>
        <v>63.81</v>
      </c>
    </row>
    <row r="25" spans="3:4">
      <c r="C25" s="1" t="s">
        <v>12</v>
      </c>
      <c r="D25" s="11">
        <f>Hoja1!F34</f>
        <v>62.11</v>
      </c>
    </row>
    <row r="26" spans="3:4">
      <c r="C26" s="1" t="s">
        <v>13</v>
      </c>
      <c r="D26" s="11">
        <f>Hoja1!F35</f>
        <v>57.99</v>
      </c>
    </row>
    <row r="27" spans="3:4">
      <c r="C27" s="1" t="s">
        <v>14</v>
      </c>
      <c r="D27" s="11">
        <f>Hoja1!F36</f>
        <v>55.43</v>
      </c>
    </row>
    <row r="28" spans="3:4">
      <c r="C28" s="1" t="s">
        <v>15</v>
      </c>
      <c r="D28" s="11">
        <f>Hoja1!F37</f>
        <v>52.82</v>
      </c>
    </row>
    <row r="29" spans="3:4">
      <c r="C29" s="1" t="s">
        <v>16</v>
      </c>
      <c r="D29" s="11">
        <f>Hoja1!F38</f>
        <v>48.39</v>
      </c>
    </row>
    <row r="30" spans="3:4">
      <c r="C30" s="1" t="s">
        <v>17</v>
      </c>
      <c r="D30" s="11">
        <f>Hoja1!F39</f>
        <v>41.48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D6:E30"/>
  <sheetViews>
    <sheetView workbookViewId="0">
      <selection activeCell="D7" sqref="D7:E18"/>
    </sheetView>
  </sheetViews>
  <sheetFormatPr baseColWidth="10" defaultRowHeight="15"/>
  <cols>
    <col min="4" max="5" width="14.7109375" customWidth="1"/>
  </cols>
  <sheetData>
    <row r="6" spans="4:5">
      <c r="D6" s="12" t="s">
        <v>0</v>
      </c>
      <c r="E6" s="16" t="str">
        <f>Hoja1!G3</f>
        <v>Lp,A,eqT P4</v>
      </c>
    </row>
    <row r="7" spans="4:5">
      <c r="D7" s="1">
        <v>100</v>
      </c>
      <c r="E7" s="11">
        <f>Hoja1!G16</f>
        <v>44.42</v>
      </c>
    </row>
    <row r="8" spans="4:5">
      <c r="D8" s="1">
        <v>125</v>
      </c>
      <c r="E8" s="11">
        <f>Hoja1!G17</f>
        <v>43.94</v>
      </c>
    </row>
    <row r="9" spans="4:5">
      <c r="D9" s="1">
        <v>160</v>
      </c>
      <c r="E9" s="11">
        <f>Hoja1!G18</f>
        <v>48.12</v>
      </c>
    </row>
    <row r="10" spans="4:5">
      <c r="D10" s="1">
        <v>200</v>
      </c>
      <c r="E10" s="11">
        <f>Hoja1!G19</f>
        <v>51.69</v>
      </c>
    </row>
    <row r="11" spans="4:5">
      <c r="D11" s="1">
        <v>250</v>
      </c>
      <c r="E11" s="11">
        <f>Hoja1!G20</f>
        <v>56.35</v>
      </c>
    </row>
    <row r="12" spans="4:5">
      <c r="D12" s="1">
        <v>315</v>
      </c>
      <c r="E12" s="11">
        <f>Hoja1!G21</f>
        <v>57.31</v>
      </c>
    </row>
    <row r="13" spans="4:5">
      <c r="D13" s="1">
        <v>400</v>
      </c>
      <c r="E13" s="11">
        <f>Hoja1!G22</f>
        <v>58.14</v>
      </c>
    </row>
    <row r="14" spans="4:5">
      <c r="D14" s="1">
        <v>500</v>
      </c>
      <c r="E14" s="11">
        <f>Hoja1!G23</f>
        <v>61.16</v>
      </c>
    </row>
    <row r="15" spans="4:5">
      <c r="D15" s="1">
        <v>630</v>
      </c>
      <c r="E15" s="11">
        <f>Hoja1!G24</f>
        <v>67.67</v>
      </c>
    </row>
    <row r="16" spans="4:5">
      <c r="D16" s="1">
        <v>800</v>
      </c>
      <c r="E16" s="11">
        <f>Hoja1!G25</f>
        <v>63.82</v>
      </c>
    </row>
    <row r="17" spans="4:5">
      <c r="D17" s="1" t="s">
        <v>4</v>
      </c>
      <c r="E17" s="11">
        <f>Hoja1!G26</f>
        <v>62.81</v>
      </c>
    </row>
    <row r="18" spans="4:5">
      <c r="D18" s="1" t="s">
        <v>5</v>
      </c>
      <c r="E18" s="11">
        <f>Hoja1!G27</f>
        <v>63.7</v>
      </c>
    </row>
    <row r="19" spans="4:5">
      <c r="D19" s="1" t="s">
        <v>6</v>
      </c>
      <c r="E19" s="11">
        <f>Hoja1!G28</f>
        <v>64.510000000000005</v>
      </c>
    </row>
    <row r="20" spans="4:5">
      <c r="D20" s="1" t="s">
        <v>7</v>
      </c>
      <c r="E20" s="11">
        <f>Hoja1!G29</f>
        <v>66.739999999999995</v>
      </c>
    </row>
    <row r="21" spans="4:5">
      <c r="D21" s="1" t="s">
        <v>8</v>
      </c>
      <c r="E21" s="11">
        <f>Hoja1!G30</f>
        <v>65.430000000000007</v>
      </c>
    </row>
    <row r="22" spans="4:5">
      <c r="D22" s="1" t="s">
        <v>9</v>
      </c>
      <c r="E22" s="11">
        <f>Hoja1!G31</f>
        <v>64.8</v>
      </c>
    </row>
    <row r="23" spans="4:5">
      <c r="D23" s="1" t="s">
        <v>10</v>
      </c>
      <c r="E23" s="11">
        <f>Hoja1!G32</f>
        <v>64.400000000000006</v>
      </c>
    </row>
    <row r="24" spans="4:5">
      <c r="D24" s="1" t="s">
        <v>11</v>
      </c>
      <c r="E24" s="11">
        <f>Hoja1!G33</f>
        <v>64.510000000000005</v>
      </c>
    </row>
    <row r="25" spans="4:5">
      <c r="D25" s="1" t="s">
        <v>12</v>
      </c>
      <c r="E25" s="11">
        <f>Hoja1!G34</f>
        <v>64.88</v>
      </c>
    </row>
    <row r="26" spans="4:5">
      <c r="D26" s="1" t="s">
        <v>13</v>
      </c>
      <c r="E26" s="11">
        <f>Hoja1!G35</f>
        <v>64.45</v>
      </c>
    </row>
    <row r="27" spans="4:5">
      <c r="D27" s="1" t="s">
        <v>14</v>
      </c>
      <c r="E27" s="11">
        <f>Hoja1!G36</f>
        <v>64.5</v>
      </c>
    </row>
    <row r="28" spans="4:5">
      <c r="D28" s="1" t="s">
        <v>15</v>
      </c>
      <c r="E28" s="11">
        <f>Hoja1!G37</f>
        <v>62.56</v>
      </c>
    </row>
    <row r="29" spans="4:5">
      <c r="D29" s="1" t="s">
        <v>16</v>
      </c>
      <c r="E29" s="11">
        <f>Hoja1!G38</f>
        <v>59.24</v>
      </c>
    </row>
    <row r="30" spans="4:5">
      <c r="D30" s="1" t="s">
        <v>17</v>
      </c>
      <c r="E30" s="11">
        <f>Hoja1!G39</f>
        <v>53.85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5:C29"/>
  <sheetViews>
    <sheetView workbookViewId="0">
      <selection activeCell="B6" sqref="B6:C17"/>
    </sheetView>
  </sheetViews>
  <sheetFormatPr baseColWidth="10" defaultRowHeight="15"/>
  <cols>
    <col min="2" max="3" width="14.7109375" customWidth="1"/>
  </cols>
  <sheetData>
    <row r="5" spans="2:3">
      <c r="B5" s="12" t="s">
        <v>0</v>
      </c>
      <c r="C5" s="17" t="str">
        <f>'Espectros lecturas'!G7</f>
        <v>Lp,A,eqT P5</v>
      </c>
    </row>
    <row r="6" spans="2:3">
      <c r="B6" s="1">
        <v>100</v>
      </c>
      <c r="C6" s="11">
        <f>'Espectros lecturas'!G8</f>
        <v>48.52</v>
      </c>
    </row>
    <row r="7" spans="2:3">
      <c r="B7" s="1">
        <v>125</v>
      </c>
      <c r="C7" s="11">
        <f>'Espectros lecturas'!G9</f>
        <v>44.95</v>
      </c>
    </row>
    <row r="8" spans="2:3">
      <c r="B8" s="1">
        <v>160</v>
      </c>
      <c r="C8" s="11">
        <f>'Espectros lecturas'!G10</f>
        <v>53.19</v>
      </c>
    </row>
    <row r="9" spans="2:3">
      <c r="B9" s="1">
        <v>200</v>
      </c>
      <c r="C9" s="11">
        <f>'Espectros lecturas'!G11</f>
        <v>54.47</v>
      </c>
    </row>
    <row r="10" spans="2:3">
      <c r="B10" s="1">
        <v>250</v>
      </c>
      <c r="C10" s="11">
        <f>'Espectros lecturas'!G12</f>
        <v>55.42</v>
      </c>
    </row>
    <row r="11" spans="2:3">
      <c r="B11" s="1">
        <v>315</v>
      </c>
      <c r="C11" s="11">
        <f>'Espectros lecturas'!G13</f>
        <v>58.88</v>
      </c>
    </row>
    <row r="12" spans="2:3">
      <c r="B12" s="1">
        <v>400</v>
      </c>
      <c r="C12" s="11">
        <f>'Espectros lecturas'!G14</f>
        <v>61.17</v>
      </c>
    </row>
    <row r="13" spans="2:3">
      <c r="B13" s="1">
        <v>500</v>
      </c>
      <c r="C13" s="11">
        <f>'Espectros lecturas'!G15</f>
        <v>61.51</v>
      </c>
    </row>
    <row r="14" spans="2:3">
      <c r="B14" s="1">
        <v>630</v>
      </c>
      <c r="C14" s="11">
        <f>'Espectros lecturas'!G16</f>
        <v>61.96</v>
      </c>
    </row>
    <row r="15" spans="2:3">
      <c r="B15" s="1">
        <v>800</v>
      </c>
      <c r="C15" s="11">
        <f>'Espectros lecturas'!G17</f>
        <v>62.31</v>
      </c>
    </row>
    <row r="16" spans="2:3">
      <c r="B16" s="1" t="s">
        <v>4</v>
      </c>
      <c r="C16" s="11">
        <f>'Espectros lecturas'!G18</f>
        <v>62.95</v>
      </c>
    </row>
    <row r="17" spans="2:3">
      <c r="B17" s="1" t="s">
        <v>5</v>
      </c>
      <c r="C17" s="11">
        <f>'Espectros lecturas'!G19</f>
        <v>64.48</v>
      </c>
    </row>
    <row r="18" spans="2:3">
      <c r="B18" s="1" t="s">
        <v>6</v>
      </c>
      <c r="C18" s="11">
        <f>'Espectros lecturas'!G20</f>
        <v>65.58</v>
      </c>
    </row>
    <row r="19" spans="2:3">
      <c r="B19" s="1" t="s">
        <v>7</v>
      </c>
      <c r="C19" s="11">
        <f>'Espectros lecturas'!G21</f>
        <v>64.81</v>
      </c>
    </row>
    <row r="20" spans="2:3">
      <c r="B20" s="1" t="s">
        <v>8</v>
      </c>
      <c r="C20" s="11">
        <f>'Espectros lecturas'!G22</f>
        <v>64.459999999999994</v>
      </c>
    </row>
    <row r="21" spans="2:3">
      <c r="B21" s="1" t="s">
        <v>9</v>
      </c>
      <c r="C21" s="11">
        <f>'Espectros lecturas'!G23</f>
        <v>64.55</v>
      </c>
    </row>
    <row r="22" spans="2:3">
      <c r="B22" s="1" t="s">
        <v>10</v>
      </c>
      <c r="C22" s="11">
        <f>'Espectros lecturas'!G24</f>
        <v>64.87</v>
      </c>
    </row>
    <row r="23" spans="2:3">
      <c r="B23" s="1" t="s">
        <v>11</v>
      </c>
      <c r="C23" s="11">
        <f>'Espectros lecturas'!G25</f>
        <v>63.72</v>
      </c>
    </row>
    <row r="24" spans="2:3">
      <c r="B24" s="1" t="s">
        <v>12</v>
      </c>
      <c r="C24" s="11">
        <f>'Espectros lecturas'!G26</f>
        <v>61.84</v>
      </c>
    </row>
    <row r="25" spans="2:3">
      <c r="B25" s="1" t="s">
        <v>13</v>
      </c>
      <c r="C25" s="11">
        <f>'Espectros lecturas'!G27</f>
        <v>59.06</v>
      </c>
    </row>
    <row r="26" spans="2:3">
      <c r="B26" s="1" t="s">
        <v>14</v>
      </c>
      <c r="C26" s="11">
        <f>'Espectros lecturas'!G28</f>
        <v>57.27</v>
      </c>
    </row>
    <row r="27" spans="2:3">
      <c r="B27" s="1" t="s">
        <v>15</v>
      </c>
      <c r="C27" s="11">
        <f>'Espectros lecturas'!G29</f>
        <v>55.81</v>
      </c>
    </row>
    <row r="28" spans="2:3">
      <c r="B28" s="1" t="s">
        <v>16</v>
      </c>
      <c r="C28" s="11">
        <f>'Espectros lecturas'!G30</f>
        <v>53.19</v>
      </c>
    </row>
    <row r="29" spans="2:3">
      <c r="B29" s="1" t="s">
        <v>17</v>
      </c>
      <c r="C29" s="11">
        <f>'Espectros lecturas'!G31</f>
        <v>47.34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Gráficos</vt:lpstr>
      </vt:variant>
      <vt:variant>
        <vt:i4>9</vt:i4>
      </vt:variant>
    </vt:vector>
  </HeadingPairs>
  <TitlesOfParts>
    <vt:vector size="19" baseType="lpstr">
      <vt:lpstr>Hoja1</vt:lpstr>
      <vt:lpstr>Sptr.Prom.Lp,AeqTe</vt:lpstr>
      <vt:lpstr>Spctr.Prom.Lex</vt:lpstr>
      <vt:lpstr>Espectros.Prom.Lp, Lex</vt:lpstr>
      <vt:lpstr>Espectros lecturas</vt:lpstr>
      <vt:lpstr>Sptr.L1</vt:lpstr>
      <vt:lpstr>Sptr.L2</vt:lpstr>
      <vt:lpstr>Sptr.L3</vt:lpstr>
      <vt:lpstr>Sptr.L4</vt:lpstr>
      <vt:lpstr>Sptr.L5</vt:lpstr>
      <vt:lpstr>Gr.Prom.Lp,AeqTE</vt:lpstr>
      <vt:lpstr>Gr.Prom.Lex</vt:lpstr>
      <vt:lpstr>Gr.Lp,Lex</vt:lpstr>
      <vt:lpstr>Gr.Lecturas</vt:lpstr>
      <vt:lpstr>Gr.L1</vt:lpstr>
      <vt:lpstr>Gr.L2</vt:lpstr>
      <vt:lpstr>Gr.L3</vt:lpstr>
      <vt:lpstr>Gr.L4</vt:lpstr>
      <vt:lpstr>Gr.L5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2013-08-17T15:15:19Z</dcterms:created>
  <dcterms:modified xsi:type="dcterms:W3CDTF">2013-09-05T22:02:36Z</dcterms:modified>
</cp:coreProperties>
</file>